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2-23\Втора тръжна ниви\"/>
    </mc:Choice>
  </mc:AlternateContent>
  <bookViews>
    <workbookView xWindow="-120" yWindow="-120" windowWidth="19425" windowHeight="11025"/>
  </bookViews>
  <sheets>
    <sheet name="Лист1" sheetId="1" r:id="rId1"/>
  </sheets>
  <definedNames>
    <definedName name="_xlnm._FilterDatabase" localSheetId="0" hidden="1">Лист1!$A$6:$AU$99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7" i="1"/>
  <c r="L7" i="1" s="1"/>
</calcChain>
</file>

<file path=xl/sharedStrings.xml><?xml version="1.0" encoding="utf-8"?>
<sst xmlns="http://schemas.openxmlformats.org/spreadsheetml/2006/main" count="665" uniqueCount="177">
  <si>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</si>
  <si>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</si>
  <si>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</si>
  <si>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</si>
  <si>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</si>
  <si>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</si>
  <si>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</si>
  <si>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</si>
  <si>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</si>
  <si>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</si>
  <si>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</si>
  <si>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</si>
  <si>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</si>
  <si>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</si>
  <si>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</si>
  <si>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</si>
  <si>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</si>
  <si>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</si>
  <si>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</si>
  <si>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</si>
  <si>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</si>
  <si>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</si>
  <si>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</si>
  <si>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</si>
  <si>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</si>
  <si>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</si>
  <si>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</si>
  <si>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</si>
  <si>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</si>
  <si>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</si>
  <si>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17419.15.50</t>
  </si>
  <si>
    <t>Шипа</t>
  </si>
  <si>
    <t>Бараково бранище</t>
  </si>
  <si>
    <t>Здравков камък</t>
  </si>
  <si>
    <t>Кулата</t>
  </si>
  <si>
    <t>Брестово</t>
  </si>
  <si>
    <t>Владиня</t>
  </si>
  <si>
    <t>Деветаки</t>
  </si>
  <si>
    <t>Оряховица</t>
  </si>
  <si>
    <t>Гетов слог</t>
  </si>
  <si>
    <t>Станьовица</t>
  </si>
  <si>
    <t>Беклемето</t>
  </si>
  <si>
    <t>Скоруша</t>
  </si>
  <si>
    <t>Летница</t>
  </si>
  <si>
    <t>Тетевен</t>
  </si>
  <si>
    <t>Ловеч</t>
  </si>
  <si>
    <t>Кирчево</t>
  </si>
  <si>
    <t>Друг вид тн.</t>
  </si>
  <si>
    <t>Угърчин</t>
  </si>
  <si>
    <t>Друг вид тр.н</t>
  </si>
  <si>
    <t>Микре</t>
  </si>
  <si>
    <t>Овощна гр.</t>
  </si>
  <si>
    <t>Орляне</t>
  </si>
  <si>
    <t>Изост.тр.нас.</t>
  </si>
  <si>
    <t>Езерото</t>
  </si>
  <si>
    <t>Криви рът</t>
  </si>
  <si>
    <t>Дъбравата</t>
  </si>
  <si>
    <t>Торошовото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</si>
  <si>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</si>
  <si>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</si>
  <si>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</si>
  <si>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</si>
  <si>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</si>
  <si>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</si>
  <si>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</si>
  <si>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</si>
  <si>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</si>
  <si>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</si>
  <si>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11452.92.42</t>
  </si>
  <si>
    <t>20420.110.7</t>
  </si>
  <si>
    <t>20420.110.9</t>
  </si>
  <si>
    <t>36943.12.38</t>
  </si>
  <si>
    <t>75054.506.16</t>
  </si>
  <si>
    <t>48060.145.39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</si>
  <si>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</si>
  <si>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</si>
  <si>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</si>
  <si>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</si>
  <si>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</si>
  <si>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</si>
  <si>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</si>
  <si>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</si>
  <si>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</si>
  <si>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</si>
  <si>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</si>
  <si>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</si>
  <si>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</si>
  <si>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</si>
  <si>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</si>
  <si>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</si>
  <si>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</si>
  <si>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</si>
  <si>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</si>
  <si>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</si>
  <si>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</si>
  <si>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</si>
  <si>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</si>
  <si>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72552.68.3</t>
  </si>
  <si>
    <t>72552.68.23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</si>
  <si>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</si>
  <si>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</si>
  <si>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</si>
  <si>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</si>
  <si>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</si>
  <si>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</si>
  <si>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</si>
  <si>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</si>
  <si>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</si>
  <si>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</si>
  <si>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</si>
  <si>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</si>
  <si>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</si>
  <si>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</si>
  <si>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</si>
  <si>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72552.68.83</t>
  </si>
  <si>
    <t>72552.68.88</t>
  </si>
  <si>
    <t>72552.68.10</t>
  </si>
  <si>
    <t>тр.насаждение</t>
  </si>
  <si>
    <t>Завидено ниве</t>
  </si>
  <si>
    <t>Мушат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</si>
  <si>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</si>
  <si>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</si>
  <si>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</si>
  <si>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</si>
  <si>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</si>
  <si>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</si>
  <si>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</si>
  <si>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</si>
  <si>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</si>
  <si>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</si>
  <si>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</si>
  <si>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</si>
  <si>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</si>
  <si>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</si>
  <si>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</si>
  <si>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</si>
  <si>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</si>
  <si>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</si>
  <si>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</si>
  <si>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</si>
  <si>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</si>
  <si>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</si>
  <si>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</si>
  <si>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</si>
  <si>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</si>
  <si>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</si>
  <si>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</si>
  <si>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</si>
  <si>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</si>
  <si>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</si>
  <si>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</si>
  <si>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</si>
  <si>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</si>
  <si>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</si>
  <si>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</si>
  <si>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</si>
  <si>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</si>
  <si>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</si>
  <si>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</si>
  <si>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</si>
  <si>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</si>
  <si>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</si>
  <si>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</si>
  <si>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</si>
  <si>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>36511.93.26</t>
  </si>
  <si>
    <t>11452.80.20</t>
  </si>
  <si>
    <t>53967.64.52</t>
  </si>
  <si>
    <t>56099.29.3</t>
  </si>
  <si>
    <t>56099.29.54</t>
  </si>
  <si>
    <t>03373.37.10</t>
  </si>
  <si>
    <t>03373.38.15</t>
  </si>
  <si>
    <t>03373.39.6</t>
  </si>
  <si>
    <t>03373.105.119</t>
  </si>
  <si>
    <t>03373.43.18</t>
  </si>
  <si>
    <t>10г</t>
  </si>
  <si>
    <t xml:space="preserve">                     МИНИСТЕРСТВО НА ЗЕМЕДЕЛИЕТО </t>
  </si>
  <si>
    <t xml:space="preserve">                   ИМОТИ ОТ ДПФ ЗА ОТГЛЕЖДАНЕ НА ЕДНОГОДИШНИ ПОЛСКИ КУЛТУРИ ЗА ОТДАВАНЕ ПОД  
 НАЕМ, АРЕНДА НА ВТОРА ТРЪЖНА  СЕСИЯ ЗА СТОПАНСКАТА 2022/2023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</si>
</sst>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2" borderId="1" xfId="0" applyFont="1" applyFill="1" applyBorder="1"/>
    <xf numFmtId="0" fontId="3" fillId="0" borderId="1" xfId="0" applyFont="1" applyBorder="1"/>
    <xf numFmtId="0" fontId="5" fillId="0" borderId="1" xfId="0" applyFont="1" applyBorder="1"/>
    <xf numFmtId="0" fontId="9" fillId="0" borderId="1" xfId="0" applyFont="1" applyBorder="1" applyAlignment="1"/>
    <xf numFmtId="0" fontId="9" fillId="0" borderId="1" xfId="0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/>
    <xf numFmtId="2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righ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0"/>
  <sheetViews>
    <sheetView tabSelected="1" workbookViewId="0">
      <selection activeCell="A3" sqref="A3:L3"/>
    </sheetView>
  </sheetViews>
  <sheetFormatPr defaultRowHeight="15" x14ac:dyDescent="0.25"/>
  <cols>
    <col min="1" max="1" width="4.140625" customWidth="1"/>
    <col min="2" max="2" width="10" customWidth="1"/>
    <col min="3" max="3" width="17.5703125" customWidth="1"/>
    <col min="4" max="4" width="14.7109375" customWidth="1"/>
    <col min="5" max="5" width="9.28515625" customWidth="1"/>
    <col min="6" max="6" width="17.5703125" customWidth="1"/>
    <col min="7" max="7" width="12.5703125" customWidth="1"/>
    <col min="8" max="8" width="8.140625" customWidth="1"/>
    <col min="9" max="9" width="11.140625" customWidth="1"/>
    <col min="10" max="10" width="9" customWidth="1"/>
    <col min="11" max="11" width="10.7109375" customWidth="1"/>
    <col min="12" max="27" width="9.140625" style="31"/>
  </cols>
  <sheetData>
    <row r="1" spans="1:47" x14ac:dyDescent="0.25">
      <c r="A1" s="29" t="s">
        <v>175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47" x14ac:dyDescent="0.25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47" ht="28.5" customHeight="1" x14ac:dyDescent="0.25">
      <c r="A3" s="30" t="s">
        <v>176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1"/>
      <c r="AC3" s="1"/>
    </row>
    <row r="4" spans="1:47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1"/>
      <c r="AC4" s="1"/>
    </row>
    <row r="5" spans="1:47" ht="75" customHeight="1" x14ac:dyDescent="0.25">
      <c r="A5" s="6" t="s">
        <v>0</v>
      </c>
      <c r="B5" s="6" t="s">
        <v>1</v>
      </c>
      <c r="C5" s="6" t="s">
        <v>2</v>
      </c>
      <c r="D5" s="2" t="s">
        <v>3</v>
      </c>
      <c r="E5" s="7" t="s">
        <v>4</v>
      </c>
      <c r="F5" s="7" t="s">
        <v>5</v>
      </c>
      <c r="G5" s="6" t="s">
        <v>6</v>
      </c>
      <c r="H5" s="2" t="s">
        <v>76</v>
      </c>
      <c r="I5" s="2" t="s">
        <v>77</v>
      </c>
      <c r="J5" s="3" t="s">
        <v>78</v>
      </c>
      <c r="K5" s="4" t="s">
        <v>79</v>
      </c>
      <c r="L5" s="33" t="s">
        <v>80</v>
      </c>
      <c r="M5" s="34"/>
      <c r="N5" s="26"/>
      <c r="O5" s="27"/>
      <c r="P5" s="28"/>
      <c r="Q5" s="34"/>
      <c r="R5" s="26"/>
      <c r="S5" s="27"/>
      <c r="T5" s="28"/>
      <c r="U5" s="34"/>
      <c r="V5" s="26"/>
      <c r="W5" s="27"/>
      <c r="X5" s="28"/>
      <c r="Y5" s="34"/>
      <c r="Z5" s="26"/>
      <c r="AA5" s="27"/>
      <c r="AB5" s="28"/>
      <c r="AC5" s="1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1:47" ht="14.25" customHeight="1" x14ac:dyDescent="0.25">
      <c r="A6" s="6"/>
      <c r="B6" s="6"/>
      <c r="C6" s="6"/>
      <c r="D6" s="2"/>
      <c r="E6" s="7"/>
      <c r="F6" s="7"/>
      <c r="G6" s="6"/>
      <c r="H6" s="2"/>
      <c r="I6" s="2"/>
      <c r="J6" s="3"/>
      <c r="K6" s="4"/>
      <c r="L6" s="33"/>
      <c r="M6" s="38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1"/>
      <c r="AC6" s="1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x14ac:dyDescent="0.25">
      <c r="A7" s="53">
        <v>1</v>
      </c>
      <c r="B7" s="9" t="s">
        <v>43</v>
      </c>
      <c r="C7" s="14" t="s">
        <v>10</v>
      </c>
      <c r="D7" s="54" t="s">
        <v>12</v>
      </c>
      <c r="E7" s="55">
        <v>2.09</v>
      </c>
      <c r="F7" s="14" t="s">
        <v>19</v>
      </c>
      <c r="G7" s="9" t="s">
        <v>7</v>
      </c>
      <c r="H7" s="56" t="s">
        <v>174</v>
      </c>
      <c r="I7" s="14" t="s">
        <v>81</v>
      </c>
      <c r="J7" s="15">
        <v>35</v>
      </c>
      <c r="K7" s="16">
        <f>J7*E7</f>
        <v>73.149999999999991</v>
      </c>
      <c r="L7" s="35">
        <f>K7*20%</f>
        <v>14.629999999999999</v>
      </c>
      <c r="M7" s="36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1"/>
      <c r="AC7" s="1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x14ac:dyDescent="0.25">
      <c r="A8" s="57">
        <v>2</v>
      </c>
      <c r="B8" s="9" t="s">
        <v>43</v>
      </c>
      <c r="C8" s="14" t="s">
        <v>10</v>
      </c>
      <c r="D8" s="54" t="s">
        <v>13</v>
      </c>
      <c r="E8" s="55">
        <v>4.5979999999999999</v>
      </c>
      <c r="F8" s="14" t="s">
        <v>17</v>
      </c>
      <c r="G8" s="9" t="s">
        <v>7</v>
      </c>
      <c r="H8" s="56" t="s">
        <v>174</v>
      </c>
      <c r="I8" s="14" t="s">
        <v>81</v>
      </c>
      <c r="J8" s="15">
        <v>35</v>
      </c>
      <c r="K8" s="16">
        <f t="shared" ref="K8:K43" si="0">J8*E8</f>
        <v>160.93</v>
      </c>
      <c r="L8" s="35">
        <f t="shared" ref="L8:L43" si="1">K8*20%</f>
        <v>32.186</v>
      </c>
      <c r="M8" s="36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1"/>
      <c r="AC8" s="1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</row>
    <row r="9" spans="1:47" x14ac:dyDescent="0.25">
      <c r="A9" s="53">
        <v>3</v>
      </c>
      <c r="B9" s="9" t="s">
        <v>43</v>
      </c>
      <c r="C9" s="14" t="s">
        <v>10</v>
      </c>
      <c r="D9" s="54" t="s">
        <v>14</v>
      </c>
      <c r="E9" s="55">
        <v>1.401</v>
      </c>
      <c r="F9" s="14" t="s">
        <v>18</v>
      </c>
      <c r="G9" s="9" t="s">
        <v>7</v>
      </c>
      <c r="H9" s="56" t="s">
        <v>174</v>
      </c>
      <c r="I9" s="14" t="s">
        <v>81</v>
      </c>
      <c r="J9" s="15">
        <v>35</v>
      </c>
      <c r="K9" s="16">
        <f t="shared" si="0"/>
        <v>49.035000000000004</v>
      </c>
      <c r="L9" s="35">
        <f t="shared" si="1"/>
        <v>9.8070000000000022</v>
      </c>
      <c r="M9" s="36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1"/>
      <c r="AC9" s="1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</row>
    <row r="10" spans="1:47" x14ac:dyDescent="0.25">
      <c r="A10" s="57">
        <v>4</v>
      </c>
      <c r="B10" s="9" t="s">
        <v>43</v>
      </c>
      <c r="C10" s="14" t="s">
        <v>10</v>
      </c>
      <c r="D10" s="54" t="s">
        <v>15</v>
      </c>
      <c r="E10" s="55">
        <v>3.5019999999999998</v>
      </c>
      <c r="F10" s="14" t="s">
        <v>18</v>
      </c>
      <c r="G10" s="9" t="s">
        <v>7</v>
      </c>
      <c r="H10" s="56" t="s">
        <v>174</v>
      </c>
      <c r="I10" s="14" t="s">
        <v>81</v>
      </c>
      <c r="J10" s="15">
        <v>35</v>
      </c>
      <c r="K10" s="16">
        <f t="shared" si="0"/>
        <v>122.57</v>
      </c>
      <c r="L10" s="35">
        <f t="shared" si="1"/>
        <v>24.513999999999999</v>
      </c>
      <c r="M10" s="36"/>
      <c r="N10" s="39"/>
      <c r="O10" s="39"/>
      <c r="P10" s="39"/>
      <c r="Q10" s="39"/>
      <c r="R10" s="39"/>
      <c r="S10" s="39"/>
      <c r="T10" s="39"/>
      <c r="U10" s="39"/>
      <c r="V10" s="32"/>
      <c r="W10" s="32"/>
      <c r="X10" s="32"/>
      <c r="Y10" s="32"/>
      <c r="Z10" s="32"/>
      <c r="AA10" s="32"/>
      <c r="AB10" s="1"/>
      <c r="AC10" s="1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1:47" x14ac:dyDescent="0.25">
      <c r="A11" s="53">
        <v>5</v>
      </c>
      <c r="B11" s="9" t="s">
        <v>43</v>
      </c>
      <c r="C11" s="14" t="s">
        <v>11</v>
      </c>
      <c r="D11" s="54" t="s">
        <v>16</v>
      </c>
      <c r="E11" s="55">
        <v>0.995</v>
      </c>
      <c r="F11" s="14" t="s">
        <v>20</v>
      </c>
      <c r="G11" s="9" t="s">
        <v>7</v>
      </c>
      <c r="H11" s="56" t="s">
        <v>174</v>
      </c>
      <c r="I11" s="14" t="s">
        <v>81</v>
      </c>
      <c r="J11" s="15">
        <v>35</v>
      </c>
      <c r="K11" s="16">
        <f t="shared" si="0"/>
        <v>34.825000000000003</v>
      </c>
      <c r="L11" s="35">
        <f t="shared" si="1"/>
        <v>6.9650000000000007</v>
      </c>
      <c r="M11" s="36"/>
      <c r="N11" s="39"/>
      <c r="O11" s="39"/>
      <c r="P11" s="39"/>
      <c r="Q11" s="39"/>
      <c r="R11" s="39"/>
      <c r="S11" s="39"/>
      <c r="T11" s="39"/>
      <c r="U11" s="39"/>
      <c r="V11" s="32"/>
      <c r="W11" s="32"/>
      <c r="X11" s="32"/>
      <c r="Y11" s="32"/>
      <c r="Z11" s="32"/>
      <c r="AA11" s="32"/>
      <c r="AB11" s="1"/>
      <c r="AC11" s="1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</row>
    <row r="12" spans="1:47" x14ac:dyDescent="0.25">
      <c r="A12" s="57">
        <v>6</v>
      </c>
      <c r="B12" s="9" t="s">
        <v>44</v>
      </c>
      <c r="C12" s="14" t="s">
        <v>21</v>
      </c>
      <c r="D12" s="54" t="s">
        <v>23</v>
      </c>
      <c r="E12" s="55">
        <v>23.422000000000001</v>
      </c>
      <c r="F12" s="9" t="s">
        <v>29</v>
      </c>
      <c r="G12" s="9" t="s">
        <v>7</v>
      </c>
      <c r="H12" s="56" t="s">
        <v>174</v>
      </c>
      <c r="I12" s="14" t="s">
        <v>81</v>
      </c>
      <c r="J12" s="15">
        <v>35</v>
      </c>
      <c r="K12" s="16">
        <f t="shared" si="0"/>
        <v>819.77</v>
      </c>
      <c r="L12" s="35">
        <f t="shared" si="1"/>
        <v>163.95400000000001</v>
      </c>
      <c r="M12" s="36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1"/>
      <c r="AC12" s="1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</row>
    <row r="13" spans="1:47" x14ac:dyDescent="0.25">
      <c r="A13" s="53">
        <v>7</v>
      </c>
      <c r="B13" s="9" t="s">
        <v>44</v>
      </c>
      <c r="C13" s="14" t="s">
        <v>21</v>
      </c>
      <c r="D13" s="54" t="s">
        <v>24</v>
      </c>
      <c r="E13" s="55">
        <v>23.282</v>
      </c>
      <c r="F13" s="9" t="s">
        <v>31</v>
      </c>
      <c r="G13" s="9" t="s">
        <v>7</v>
      </c>
      <c r="H13" s="56" t="s">
        <v>174</v>
      </c>
      <c r="I13" s="14" t="s">
        <v>81</v>
      </c>
      <c r="J13" s="15">
        <v>35</v>
      </c>
      <c r="K13" s="16">
        <f t="shared" si="0"/>
        <v>814.87</v>
      </c>
      <c r="L13" s="35">
        <f t="shared" si="1"/>
        <v>162.97400000000002</v>
      </c>
      <c r="M13" s="36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1"/>
      <c r="AC13" s="1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</row>
    <row r="14" spans="1:47" x14ac:dyDescent="0.25">
      <c r="A14" s="57">
        <v>8</v>
      </c>
      <c r="B14" s="9" t="s">
        <v>44</v>
      </c>
      <c r="C14" s="14" t="s">
        <v>21</v>
      </c>
      <c r="D14" s="54" t="s">
        <v>25</v>
      </c>
      <c r="E14" s="55">
        <v>7.3150000000000004</v>
      </c>
      <c r="F14" s="9" t="s">
        <v>31</v>
      </c>
      <c r="G14" s="9" t="s">
        <v>7</v>
      </c>
      <c r="H14" s="56" t="s">
        <v>174</v>
      </c>
      <c r="I14" s="14" t="s">
        <v>81</v>
      </c>
      <c r="J14" s="15">
        <v>35</v>
      </c>
      <c r="K14" s="16">
        <f t="shared" si="0"/>
        <v>256.02500000000003</v>
      </c>
      <c r="L14" s="35">
        <f t="shared" si="1"/>
        <v>51.205000000000013</v>
      </c>
      <c r="M14" s="36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1"/>
      <c r="AC14" s="1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</row>
    <row r="15" spans="1:47" x14ac:dyDescent="0.25">
      <c r="A15" s="53">
        <v>9</v>
      </c>
      <c r="B15" s="9" t="s">
        <v>44</v>
      </c>
      <c r="C15" s="14" t="s">
        <v>21</v>
      </c>
      <c r="D15" s="54" t="s">
        <v>26</v>
      </c>
      <c r="E15" s="55">
        <v>2.048</v>
      </c>
      <c r="F15" s="9" t="s">
        <v>31</v>
      </c>
      <c r="G15" s="9" t="s">
        <v>7</v>
      </c>
      <c r="H15" s="56" t="s">
        <v>174</v>
      </c>
      <c r="I15" s="14" t="s">
        <v>81</v>
      </c>
      <c r="J15" s="15">
        <v>35</v>
      </c>
      <c r="K15" s="16">
        <f t="shared" si="0"/>
        <v>71.680000000000007</v>
      </c>
      <c r="L15" s="35">
        <f t="shared" si="1"/>
        <v>14.336000000000002</v>
      </c>
      <c r="M15" s="36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1"/>
      <c r="AC15" s="1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</row>
    <row r="16" spans="1:47" x14ac:dyDescent="0.25">
      <c r="A16" s="57">
        <v>10</v>
      </c>
      <c r="B16" s="9" t="s">
        <v>44</v>
      </c>
      <c r="C16" s="14" t="s">
        <v>21</v>
      </c>
      <c r="D16" s="54" t="s">
        <v>27</v>
      </c>
      <c r="E16" s="55">
        <v>16.931000000000001</v>
      </c>
      <c r="F16" s="9" t="s">
        <v>32</v>
      </c>
      <c r="G16" s="9" t="s">
        <v>7</v>
      </c>
      <c r="H16" s="56" t="s">
        <v>174</v>
      </c>
      <c r="I16" s="14" t="s">
        <v>81</v>
      </c>
      <c r="J16" s="15">
        <v>35</v>
      </c>
      <c r="K16" s="16">
        <f t="shared" si="0"/>
        <v>592.58500000000004</v>
      </c>
      <c r="L16" s="35">
        <f t="shared" si="1"/>
        <v>118.51700000000001</v>
      </c>
      <c r="M16" s="36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1"/>
      <c r="AC16" s="1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</row>
    <row r="17" spans="1:47" x14ac:dyDescent="0.25">
      <c r="A17" s="53">
        <v>11</v>
      </c>
      <c r="B17" s="9" t="s">
        <v>44</v>
      </c>
      <c r="C17" s="14" t="s">
        <v>22</v>
      </c>
      <c r="D17" s="58" t="s">
        <v>30</v>
      </c>
      <c r="E17" s="55">
        <v>4.79</v>
      </c>
      <c r="F17" s="9" t="s">
        <v>33</v>
      </c>
      <c r="G17" s="9" t="s">
        <v>7</v>
      </c>
      <c r="H17" s="56" t="s">
        <v>174</v>
      </c>
      <c r="I17" s="14" t="s">
        <v>81</v>
      </c>
      <c r="J17" s="15">
        <v>35</v>
      </c>
      <c r="K17" s="16">
        <f t="shared" si="0"/>
        <v>167.65</v>
      </c>
      <c r="L17" s="35">
        <f t="shared" si="1"/>
        <v>33.53</v>
      </c>
      <c r="M17" s="36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1"/>
      <c r="AC17" s="1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1:47" x14ac:dyDescent="0.25">
      <c r="A18" s="57">
        <v>12</v>
      </c>
      <c r="B18" s="9" t="s">
        <v>44</v>
      </c>
      <c r="C18" s="14" t="s">
        <v>22</v>
      </c>
      <c r="D18" s="54" t="s">
        <v>28</v>
      </c>
      <c r="E18" s="55">
        <v>4.3899999999999997</v>
      </c>
      <c r="F18" s="9" t="s">
        <v>34</v>
      </c>
      <c r="G18" s="9" t="s">
        <v>7</v>
      </c>
      <c r="H18" s="56" t="s">
        <v>174</v>
      </c>
      <c r="I18" s="14" t="s">
        <v>81</v>
      </c>
      <c r="J18" s="15">
        <v>35</v>
      </c>
      <c r="K18" s="16">
        <f t="shared" si="0"/>
        <v>153.64999999999998</v>
      </c>
      <c r="L18" s="35">
        <f t="shared" si="1"/>
        <v>30.729999999999997</v>
      </c>
      <c r="M18" s="36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1"/>
      <c r="AC18" s="1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</row>
    <row r="19" spans="1:47" x14ac:dyDescent="0.25">
      <c r="A19" s="53">
        <v>13</v>
      </c>
      <c r="B19" s="9" t="s">
        <v>45</v>
      </c>
      <c r="C19" s="59" t="s">
        <v>35</v>
      </c>
      <c r="D19" s="23" t="s">
        <v>65</v>
      </c>
      <c r="E19" s="55">
        <v>1.0009999999999999</v>
      </c>
      <c r="F19" s="9" t="s">
        <v>38</v>
      </c>
      <c r="G19" s="9" t="s">
        <v>7</v>
      </c>
      <c r="H19" s="56" t="s">
        <v>174</v>
      </c>
      <c r="I19" s="14" t="s">
        <v>81</v>
      </c>
      <c r="J19" s="15">
        <v>46</v>
      </c>
      <c r="K19" s="16">
        <f t="shared" si="0"/>
        <v>46.045999999999992</v>
      </c>
      <c r="L19" s="35">
        <f t="shared" si="1"/>
        <v>9.2091999999999992</v>
      </c>
      <c r="M19" s="36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1"/>
      <c r="AC19" s="1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</row>
    <row r="20" spans="1:47" x14ac:dyDescent="0.25">
      <c r="A20" s="57">
        <v>14</v>
      </c>
      <c r="B20" s="9" t="s">
        <v>45</v>
      </c>
      <c r="C20" s="59" t="s">
        <v>36</v>
      </c>
      <c r="D20" s="23" t="s">
        <v>66</v>
      </c>
      <c r="E20" s="55">
        <v>2.2999999999999998</v>
      </c>
      <c r="F20" s="9" t="s">
        <v>39</v>
      </c>
      <c r="G20" s="9" t="s">
        <v>7</v>
      </c>
      <c r="H20" s="56" t="s">
        <v>174</v>
      </c>
      <c r="I20" s="14" t="s">
        <v>81</v>
      </c>
      <c r="J20" s="15">
        <v>46</v>
      </c>
      <c r="K20" s="16">
        <f t="shared" si="0"/>
        <v>105.8</v>
      </c>
      <c r="L20" s="35">
        <f t="shared" si="1"/>
        <v>21.16</v>
      </c>
      <c r="M20" s="36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1"/>
      <c r="AC20" s="1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</row>
    <row r="21" spans="1:47" x14ac:dyDescent="0.25">
      <c r="A21" s="53">
        <v>15</v>
      </c>
      <c r="B21" s="9" t="s">
        <v>45</v>
      </c>
      <c r="C21" s="59" t="s">
        <v>36</v>
      </c>
      <c r="D21" s="54" t="s">
        <v>67</v>
      </c>
      <c r="E21" s="60">
        <v>1.1000000000000001</v>
      </c>
      <c r="F21" s="9" t="s">
        <v>40</v>
      </c>
      <c r="G21" s="9" t="s">
        <v>7</v>
      </c>
      <c r="H21" s="56" t="s">
        <v>174</v>
      </c>
      <c r="I21" s="14" t="s">
        <v>81</v>
      </c>
      <c r="J21" s="15">
        <v>46</v>
      </c>
      <c r="K21" s="16">
        <f t="shared" si="0"/>
        <v>50.6</v>
      </c>
      <c r="L21" s="35">
        <f t="shared" si="1"/>
        <v>10.120000000000001</v>
      </c>
      <c r="M21" s="36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1"/>
      <c r="AC21" s="1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</row>
    <row r="22" spans="1:47" x14ac:dyDescent="0.25">
      <c r="A22" s="57">
        <v>16</v>
      </c>
      <c r="B22" s="9" t="s">
        <v>45</v>
      </c>
      <c r="C22" s="59" t="s">
        <v>36</v>
      </c>
      <c r="D22" s="58" t="s">
        <v>165</v>
      </c>
      <c r="E22" s="60">
        <v>1.3009999999999999</v>
      </c>
      <c r="F22" s="9" t="s">
        <v>40</v>
      </c>
      <c r="G22" s="9" t="s">
        <v>7</v>
      </c>
      <c r="H22" s="56" t="s">
        <v>174</v>
      </c>
      <c r="I22" s="14" t="s">
        <v>81</v>
      </c>
      <c r="J22" s="15">
        <v>46</v>
      </c>
      <c r="K22" s="16">
        <f t="shared" si="0"/>
        <v>59.845999999999997</v>
      </c>
      <c r="L22" s="35">
        <f t="shared" si="1"/>
        <v>11.969200000000001</v>
      </c>
      <c r="M22" s="36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1"/>
      <c r="AC22" s="1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</row>
    <row r="23" spans="1:47" x14ac:dyDescent="0.25">
      <c r="A23" s="53">
        <v>17</v>
      </c>
      <c r="B23" s="9" t="s">
        <v>45</v>
      </c>
      <c r="C23" s="59" t="s">
        <v>36</v>
      </c>
      <c r="D23" s="23" t="s">
        <v>68</v>
      </c>
      <c r="E23" s="55">
        <v>0.78700000000000003</v>
      </c>
      <c r="F23" s="9" t="s">
        <v>41</v>
      </c>
      <c r="G23" s="9" t="s">
        <v>7</v>
      </c>
      <c r="H23" s="56" t="s">
        <v>174</v>
      </c>
      <c r="I23" s="14" t="s">
        <v>81</v>
      </c>
      <c r="J23" s="15">
        <v>46</v>
      </c>
      <c r="K23" s="16">
        <f t="shared" si="0"/>
        <v>36.201999999999998</v>
      </c>
      <c r="L23" s="35">
        <f t="shared" si="1"/>
        <v>7.2404000000000002</v>
      </c>
      <c r="M23" s="36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1"/>
      <c r="AC23" s="1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</row>
    <row r="24" spans="1:47" x14ac:dyDescent="0.25">
      <c r="A24" s="57">
        <v>18</v>
      </c>
      <c r="B24" s="9" t="s">
        <v>45</v>
      </c>
      <c r="C24" s="59" t="s">
        <v>37</v>
      </c>
      <c r="D24" s="23" t="s">
        <v>69</v>
      </c>
      <c r="E24" s="55">
        <v>1.4990000000000001</v>
      </c>
      <c r="F24" s="9" t="s">
        <v>42</v>
      </c>
      <c r="G24" s="9" t="s">
        <v>7</v>
      </c>
      <c r="H24" s="56" t="s">
        <v>174</v>
      </c>
      <c r="I24" s="14" t="s">
        <v>81</v>
      </c>
      <c r="J24" s="15">
        <v>46</v>
      </c>
      <c r="K24" s="16">
        <f t="shared" si="0"/>
        <v>68.954000000000008</v>
      </c>
      <c r="L24" s="35">
        <f t="shared" si="1"/>
        <v>13.790800000000003</v>
      </c>
      <c r="M24" s="36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1"/>
      <c r="AC24" s="1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x14ac:dyDescent="0.25">
      <c r="A25" s="53">
        <v>19</v>
      </c>
      <c r="B25" s="9" t="s">
        <v>45</v>
      </c>
      <c r="C25" s="59" t="s">
        <v>37</v>
      </c>
      <c r="D25" s="23" t="s">
        <v>70</v>
      </c>
      <c r="E25" s="55">
        <v>1.1990000000000001</v>
      </c>
      <c r="F25" s="9" t="s">
        <v>42</v>
      </c>
      <c r="G25" s="9" t="s">
        <v>7</v>
      </c>
      <c r="H25" s="56" t="s">
        <v>174</v>
      </c>
      <c r="I25" s="14" t="s">
        <v>81</v>
      </c>
      <c r="J25" s="15">
        <v>46</v>
      </c>
      <c r="K25" s="16">
        <f t="shared" si="0"/>
        <v>55.154000000000003</v>
      </c>
      <c r="L25" s="35">
        <f t="shared" si="1"/>
        <v>11.030800000000001</v>
      </c>
      <c r="M25" s="36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1"/>
      <c r="AC25" s="1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1:47" s="1" customFormat="1" x14ac:dyDescent="0.25">
      <c r="A26" s="57">
        <v>20</v>
      </c>
      <c r="B26" s="14" t="s">
        <v>48</v>
      </c>
      <c r="C26" s="14" t="s">
        <v>46</v>
      </c>
      <c r="D26" s="54" t="s">
        <v>71</v>
      </c>
      <c r="E26" s="55">
        <v>12.000999999999999</v>
      </c>
      <c r="F26" s="14" t="s">
        <v>54</v>
      </c>
      <c r="G26" s="14" t="s">
        <v>47</v>
      </c>
      <c r="H26" s="56" t="s">
        <v>174</v>
      </c>
      <c r="I26" s="14" t="s">
        <v>81</v>
      </c>
      <c r="J26" s="15">
        <v>41</v>
      </c>
      <c r="K26" s="16">
        <f t="shared" si="0"/>
        <v>492.041</v>
      </c>
      <c r="L26" s="35">
        <f t="shared" si="1"/>
        <v>98.408200000000008</v>
      </c>
      <c r="M26" s="36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1:47" s="1" customFormat="1" x14ac:dyDescent="0.25">
      <c r="A27" s="53">
        <v>21</v>
      </c>
      <c r="B27" s="10" t="s">
        <v>48</v>
      </c>
      <c r="C27" s="10" t="s">
        <v>48</v>
      </c>
      <c r="D27" s="18" t="s">
        <v>72</v>
      </c>
      <c r="E27" s="19">
        <v>13.013999999999999</v>
      </c>
      <c r="F27" s="14" t="s">
        <v>55</v>
      </c>
      <c r="G27" s="20" t="s">
        <v>49</v>
      </c>
      <c r="H27" s="13" t="s">
        <v>174</v>
      </c>
      <c r="I27" s="14" t="s">
        <v>81</v>
      </c>
      <c r="J27" s="15">
        <v>41</v>
      </c>
      <c r="K27" s="16">
        <f t="shared" si="0"/>
        <v>533.57399999999996</v>
      </c>
      <c r="L27" s="35">
        <f t="shared" si="1"/>
        <v>106.7148</v>
      </c>
      <c r="M27" s="36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</row>
    <row r="28" spans="1:47" s="1" customFormat="1" x14ac:dyDescent="0.25">
      <c r="A28" s="57">
        <v>22</v>
      </c>
      <c r="B28" s="10" t="s">
        <v>48</v>
      </c>
      <c r="C28" s="10" t="s">
        <v>50</v>
      </c>
      <c r="D28" s="11" t="s">
        <v>73</v>
      </c>
      <c r="E28" s="12">
        <v>2.9990000000000001</v>
      </c>
      <c r="F28" s="14" t="s">
        <v>56</v>
      </c>
      <c r="G28" s="10" t="s">
        <v>51</v>
      </c>
      <c r="H28" s="13" t="s">
        <v>174</v>
      </c>
      <c r="I28" s="14" t="s">
        <v>81</v>
      </c>
      <c r="J28" s="15">
        <v>41</v>
      </c>
      <c r="K28" s="16">
        <f t="shared" si="0"/>
        <v>122.959</v>
      </c>
      <c r="L28" s="35">
        <f t="shared" si="1"/>
        <v>24.591800000000003</v>
      </c>
      <c r="M28" s="36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</row>
    <row r="29" spans="1:47" s="1" customFormat="1" x14ac:dyDescent="0.25">
      <c r="A29" s="53">
        <v>23</v>
      </c>
      <c r="B29" s="10" t="s">
        <v>48</v>
      </c>
      <c r="C29" s="10" t="s">
        <v>52</v>
      </c>
      <c r="D29" s="11" t="s">
        <v>166</v>
      </c>
      <c r="E29" s="12">
        <v>1.163</v>
      </c>
      <c r="F29" s="21" t="s">
        <v>57</v>
      </c>
      <c r="G29" s="10" t="s">
        <v>53</v>
      </c>
      <c r="H29" s="13" t="s">
        <v>174</v>
      </c>
      <c r="I29" s="14" t="s">
        <v>81</v>
      </c>
      <c r="J29" s="15">
        <v>41</v>
      </c>
      <c r="K29" s="16">
        <f t="shared" si="0"/>
        <v>47.683</v>
      </c>
      <c r="L29" s="35">
        <f t="shared" si="1"/>
        <v>9.5366</v>
      </c>
      <c r="M29" s="36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</row>
    <row r="30" spans="1:47" s="1" customFormat="1" x14ac:dyDescent="0.25">
      <c r="A30" s="57">
        <v>24</v>
      </c>
      <c r="B30" s="10" t="s">
        <v>58</v>
      </c>
      <c r="C30" s="10" t="s">
        <v>58</v>
      </c>
      <c r="D30" s="11" t="s">
        <v>74</v>
      </c>
      <c r="E30" s="12">
        <v>2.94</v>
      </c>
      <c r="F30" s="22" t="s">
        <v>86</v>
      </c>
      <c r="G30" s="9" t="s">
        <v>7</v>
      </c>
      <c r="H30" s="13" t="s">
        <v>174</v>
      </c>
      <c r="I30" s="14" t="s">
        <v>81</v>
      </c>
      <c r="J30" s="15">
        <v>46</v>
      </c>
      <c r="K30" s="16">
        <f t="shared" si="0"/>
        <v>135.24</v>
      </c>
      <c r="L30" s="35">
        <f t="shared" si="1"/>
        <v>27.048000000000002</v>
      </c>
      <c r="M30" s="36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</row>
    <row r="31" spans="1:47" s="1" customFormat="1" x14ac:dyDescent="0.25">
      <c r="A31" s="53">
        <v>25</v>
      </c>
      <c r="B31" s="10" t="s">
        <v>58</v>
      </c>
      <c r="C31" s="10" t="s">
        <v>58</v>
      </c>
      <c r="D31" s="17" t="s">
        <v>87</v>
      </c>
      <c r="E31" s="12">
        <v>3.92</v>
      </c>
      <c r="F31" s="22" t="s">
        <v>86</v>
      </c>
      <c r="G31" s="9" t="s">
        <v>7</v>
      </c>
      <c r="H31" s="13" t="s">
        <v>174</v>
      </c>
      <c r="I31" s="14" t="s">
        <v>81</v>
      </c>
      <c r="J31" s="15">
        <v>46</v>
      </c>
      <c r="K31" s="16">
        <f t="shared" si="0"/>
        <v>180.32</v>
      </c>
      <c r="L31" s="35">
        <f t="shared" si="1"/>
        <v>36.064</v>
      </c>
      <c r="M31" s="36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</row>
    <row r="32" spans="1:47" s="1" customFormat="1" x14ac:dyDescent="0.25">
      <c r="A32" s="57">
        <v>26</v>
      </c>
      <c r="B32" s="10" t="s">
        <v>58</v>
      </c>
      <c r="C32" s="10" t="s">
        <v>58</v>
      </c>
      <c r="D32" s="11" t="s">
        <v>82</v>
      </c>
      <c r="E32" s="12">
        <v>1.96</v>
      </c>
      <c r="F32" s="22" t="s">
        <v>86</v>
      </c>
      <c r="G32" s="9" t="s">
        <v>7</v>
      </c>
      <c r="H32" s="13" t="s">
        <v>174</v>
      </c>
      <c r="I32" s="14" t="s">
        <v>81</v>
      </c>
      <c r="J32" s="15">
        <v>46</v>
      </c>
      <c r="K32" s="16">
        <f t="shared" si="0"/>
        <v>90.16</v>
      </c>
      <c r="L32" s="35">
        <f t="shared" si="1"/>
        <v>18.032</v>
      </c>
      <c r="M32" s="36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</row>
    <row r="33" spans="1:47" s="1" customFormat="1" x14ac:dyDescent="0.25">
      <c r="A33" s="53">
        <v>27</v>
      </c>
      <c r="B33" s="10" t="s">
        <v>58</v>
      </c>
      <c r="C33" s="10" t="s">
        <v>58</v>
      </c>
      <c r="D33" s="11" t="s">
        <v>83</v>
      </c>
      <c r="E33" s="12">
        <v>2.9249999999999998</v>
      </c>
      <c r="F33" s="22" t="s">
        <v>86</v>
      </c>
      <c r="G33" s="9" t="s">
        <v>7</v>
      </c>
      <c r="H33" s="13" t="s">
        <v>174</v>
      </c>
      <c r="I33" s="14" t="s">
        <v>81</v>
      </c>
      <c r="J33" s="15">
        <v>46</v>
      </c>
      <c r="K33" s="16">
        <f t="shared" si="0"/>
        <v>134.54999999999998</v>
      </c>
      <c r="L33" s="35">
        <f t="shared" si="1"/>
        <v>26.909999999999997</v>
      </c>
      <c r="M33" s="36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</row>
    <row r="34" spans="1:47" s="1" customFormat="1" x14ac:dyDescent="0.25">
      <c r="A34" s="57">
        <v>28</v>
      </c>
      <c r="B34" s="10" t="s">
        <v>58</v>
      </c>
      <c r="C34" s="10" t="s">
        <v>58</v>
      </c>
      <c r="D34" s="11" t="s">
        <v>84</v>
      </c>
      <c r="E34" s="12">
        <v>2.9409999999999998</v>
      </c>
      <c r="F34" s="22" t="s">
        <v>88</v>
      </c>
      <c r="G34" s="9" t="s">
        <v>7</v>
      </c>
      <c r="H34" s="13" t="s">
        <v>174</v>
      </c>
      <c r="I34" s="14" t="s">
        <v>81</v>
      </c>
      <c r="J34" s="15">
        <v>46</v>
      </c>
      <c r="K34" s="16">
        <f t="shared" si="0"/>
        <v>135.286</v>
      </c>
      <c r="L34" s="35">
        <f t="shared" si="1"/>
        <v>27.057200000000002</v>
      </c>
      <c r="M34" s="36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</row>
    <row r="35" spans="1:47" s="1" customFormat="1" x14ac:dyDescent="0.25">
      <c r="A35" s="53">
        <v>29</v>
      </c>
      <c r="B35" s="10" t="s">
        <v>58</v>
      </c>
      <c r="C35" s="10" t="s">
        <v>58</v>
      </c>
      <c r="D35" s="11" t="s">
        <v>85</v>
      </c>
      <c r="E35" s="12">
        <v>0.49099999999999999</v>
      </c>
      <c r="F35" s="22" t="s">
        <v>88</v>
      </c>
      <c r="G35" s="9" t="s">
        <v>7</v>
      </c>
      <c r="H35" s="13" t="s">
        <v>174</v>
      </c>
      <c r="I35" s="14" t="s">
        <v>81</v>
      </c>
      <c r="J35" s="15">
        <v>46</v>
      </c>
      <c r="K35" s="16">
        <f t="shared" si="0"/>
        <v>22.585999999999999</v>
      </c>
      <c r="L35" s="35">
        <f t="shared" si="1"/>
        <v>4.5171999999999999</v>
      </c>
      <c r="M35" s="36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</row>
    <row r="36" spans="1:47" s="1" customFormat="1" x14ac:dyDescent="0.25">
      <c r="A36" s="57">
        <v>30</v>
      </c>
      <c r="B36" s="10" t="s">
        <v>58</v>
      </c>
      <c r="C36" s="10" t="s">
        <v>59</v>
      </c>
      <c r="D36" s="11" t="s">
        <v>164</v>
      </c>
      <c r="E36" s="12">
        <v>2.665</v>
      </c>
      <c r="F36" s="22" t="s">
        <v>89</v>
      </c>
      <c r="G36" s="9" t="s">
        <v>7</v>
      </c>
      <c r="H36" s="13" t="s">
        <v>174</v>
      </c>
      <c r="I36" s="14" t="s">
        <v>81</v>
      </c>
      <c r="J36" s="15">
        <v>46</v>
      </c>
      <c r="K36" s="16">
        <f t="shared" si="0"/>
        <v>122.59</v>
      </c>
      <c r="L36" s="35">
        <f t="shared" si="1"/>
        <v>24.518000000000001</v>
      </c>
      <c r="M36" s="36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</row>
    <row r="37" spans="1:47" s="1" customFormat="1" x14ac:dyDescent="0.25">
      <c r="A37" s="53">
        <v>31</v>
      </c>
      <c r="B37" s="10" t="s">
        <v>58</v>
      </c>
      <c r="C37" s="10" t="s">
        <v>60</v>
      </c>
      <c r="D37" s="11" t="s">
        <v>167</v>
      </c>
      <c r="E37" s="12">
        <v>2</v>
      </c>
      <c r="F37" s="22" t="s">
        <v>90</v>
      </c>
      <c r="G37" s="9" t="s">
        <v>7</v>
      </c>
      <c r="H37" s="13" t="s">
        <v>174</v>
      </c>
      <c r="I37" s="14" t="s">
        <v>81</v>
      </c>
      <c r="J37" s="15">
        <v>46</v>
      </c>
      <c r="K37" s="16">
        <f t="shared" si="0"/>
        <v>92</v>
      </c>
      <c r="L37" s="35">
        <f t="shared" si="1"/>
        <v>18.400000000000002</v>
      </c>
      <c r="M37" s="36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s="1" customFormat="1" x14ac:dyDescent="0.25">
      <c r="A38" s="57">
        <v>32</v>
      </c>
      <c r="B38" s="10" t="s">
        <v>58</v>
      </c>
      <c r="C38" s="10" t="s">
        <v>60</v>
      </c>
      <c r="D38" s="11" t="s">
        <v>168</v>
      </c>
      <c r="E38" s="12">
        <v>1.5</v>
      </c>
      <c r="F38" s="22" t="s">
        <v>91</v>
      </c>
      <c r="G38" s="9" t="s">
        <v>7</v>
      </c>
      <c r="H38" s="13" t="s">
        <v>174</v>
      </c>
      <c r="I38" s="14" t="s">
        <v>81</v>
      </c>
      <c r="J38" s="15">
        <v>46</v>
      </c>
      <c r="K38" s="16">
        <f t="shared" si="0"/>
        <v>69</v>
      </c>
      <c r="L38" s="35">
        <f t="shared" si="1"/>
        <v>13.8</v>
      </c>
      <c r="M38" s="36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</row>
    <row r="39" spans="1:47" s="1" customFormat="1" x14ac:dyDescent="0.25">
      <c r="A39" s="53">
        <v>33</v>
      </c>
      <c r="B39" s="10" t="s">
        <v>58</v>
      </c>
      <c r="C39" s="10" t="s">
        <v>61</v>
      </c>
      <c r="D39" s="11" t="s">
        <v>169</v>
      </c>
      <c r="E39" s="12">
        <v>2.02</v>
      </c>
      <c r="F39" s="22" t="s">
        <v>92</v>
      </c>
      <c r="G39" s="9" t="s">
        <v>7</v>
      </c>
      <c r="H39" s="13" t="s">
        <v>174</v>
      </c>
      <c r="I39" s="14" t="s">
        <v>81</v>
      </c>
      <c r="J39" s="15">
        <v>46</v>
      </c>
      <c r="K39" s="16">
        <f t="shared" si="0"/>
        <v>92.92</v>
      </c>
      <c r="L39" s="35">
        <f t="shared" si="1"/>
        <v>18.584</v>
      </c>
      <c r="M39" s="36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1" customFormat="1" x14ac:dyDescent="0.25">
      <c r="A40" s="57">
        <v>34</v>
      </c>
      <c r="B40" s="10" t="s">
        <v>58</v>
      </c>
      <c r="C40" s="10" t="s">
        <v>61</v>
      </c>
      <c r="D40" s="11" t="s">
        <v>170</v>
      </c>
      <c r="E40" s="12">
        <v>1</v>
      </c>
      <c r="F40" s="22" t="s">
        <v>93</v>
      </c>
      <c r="G40" s="9" t="s">
        <v>7</v>
      </c>
      <c r="H40" s="13" t="s">
        <v>174</v>
      </c>
      <c r="I40" s="14" t="s">
        <v>81</v>
      </c>
      <c r="J40" s="15">
        <v>46</v>
      </c>
      <c r="K40" s="16">
        <f t="shared" si="0"/>
        <v>46</v>
      </c>
      <c r="L40" s="35">
        <f t="shared" si="1"/>
        <v>9.2000000000000011</v>
      </c>
      <c r="M40" s="36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</row>
    <row r="41" spans="1:47" s="1" customFormat="1" x14ac:dyDescent="0.25">
      <c r="A41" s="53">
        <v>35</v>
      </c>
      <c r="B41" s="10" t="s">
        <v>58</v>
      </c>
      <c r="C41" s="10" t="s">
        <v>61</v>
      </c>
      <c r="D41" s="11" t="s">
        <v>171</v>
      </c>
      <c r="E41" s="12">
        <v>3.9990000000000001</v>
      </c>
      <c r="F41" s="22" t="s">
        <v>94</v>
      </c>
      <c r="G41" s="9" t="s">
        <v>7</v>
      </c>
      <c r="H41" s="13" t="s">
        <v>174</v>
      </c>
      <c r="I41" s="14" t="s">
        <v>81</v>
      </c>
      <c r="J41" s="15">
        <v>46</v>
      </c>
      <c r="K41" s="16">
        <f t="shared" si="0"/>
        <v>183.95400000000001</v>
      </c>
      <c r="L41" s="35">
        <f t="shared" si="1"/>
        <v>36.790800000000004</v>
      </c>
      <c r="M41" s="36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s="1" customFormat="1" ht="16.5" customHeight="1" x14ac:dyDescent="0.25">
      <c r="A42" s="57">
        <v>36</v>
      </c>
      <c r="B42" s="10" t="s">
        <v>58</v>
      </c>
      <c r="C42" s="10" t="s">
        <v>61</v>
      </c>
      <c r="D42" s="11" t="s">
        <v>172</v>
      </c>
      <c r="E42" s="12">
        <v>8.8000000000000007</v>
      </c>
      <c r="F42" s="22" t="s">
        <v>95</v>
      </c>
      <c r="G42" s="9" t="s">
        <v>7</v>
      </c>
      <c r="H42" s="13" t="s">
        <v>174</v>
      </c>
      <c r="I42" s="14" t="s">
        <v>81</v>
      </c>
      <c r="J42" s="15">
        <v>46</v>
      </c>
      <c r="K42" s="16">
        <f t="shared" si="0"/>
        <v>404.8</v>
      </c>
      <c r="L42" s="35">
        <f t="shared" si="1"/>
        <v>80.960000000000008</v>
      </c>
      <c r="M42" s="36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</row>
    <row r="43" spans="1:47" s="1" customFormat="1" x14ac:dyDescent="0.25">
      <c r="A43" s="53">
        <v>37</v>
      </c>
      <c r="B43" s="10" t="s">
        <v>58</v>
      </c>
      <c r="C43" s="10" t="s">
        <v>61</v>
      </c>
      <c r="D43" s="11" t="s">
        <v>173</v>
      </c>
      <c r="E43" s="12">
        <v>2.57</v>
      </c>
      <c r="F43" s="22" t="s">
        <v>96</v>
      </c>
      <c r="G43" s="9" t="s">
        <v>7</v>
      </c>
      <c r="H43" s="13" t="s">
        <v>174</v>
      </c>
      <c r="I43" s="14" t="s">
        <v>81</v>
      </c>
      <c r="J43" s="15">
        <v>46</v>
      </c>
      <c r="K43" s="16">
        <f t="shared" si="0"/>
        <v>118.22</v>
      </c>
      <c r="L43" s="35">
        <f t="shared" si="1"/>
        <v>23.644000000000002</v>
      </c>
      <c r="M43" s="36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1:47" s="1" customFormat="1" x14ac:dyDescent="0.25">
      <c r="A44" s="57">
        <v>38</v>
      </c>
      <c r="B44" s="10" t="s">
        <v>58</v>
      </c>
      <c r="C44" s="10" t="s">
        <v>62</v>
      </c>
      <c r="D44" s="11" t="s">
        <v>97</v>
      </c>
      <c r="E44" s="12">
        <v>6</v>
      </c>
      <c r="F44" s="22" t="s">
        <v>118</v>
      </c>
      <c r="G44" s="9" t="s">
        <v>117</v>
      </c>
      <c r="H44" s="13" t="s">
        <v>174</v>
      </c>
      <c r="I44" s="14" t="s">
        <v>81</v>
      </c>
      <c r="J44" s="15">
        <v>46</v>
      </c>
      <c r="K44" s="16">
        <f t="shared" ref="K44:K95" si="2">J44*E44</f>
        <v>276</v>
      </c>
      <c r="L44" s="35">
        <f t="shared" ref="L44:L95" si="3">K44*20%</f>
        <v>55.2</v>
      </c>
      <c r="M44" s="36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</row>
    <row r="45" spans="1:47" s="1" customFormat="1" x14ac:dyDescent="0.25">
      <c r="A45" s="53">
        <v>39</v>
      </c>
      <c r="B45" s="10" t="s">
        <v>58</v>
      </c>
      <c r="C45" s="10" t="s">
        <v>62</v>
      </c>
      <c r="D45" s="17" t="s">
        <v>116</v>
      </c>
      <c r="E45" s="12">
        <v>1</v>
      </c>
      <c r="F45" s="22" t="s">
        <v>118</v>
      </c>
      <c r="G45" s="9" t="s">
        <v>117</v>
      </c>
      <c r="H45" s="13" t="s">
        <v>174</v>
      </c>
      <c r="I45" s="14" t="s">
        <v>81</v>
      </c>
      <c r="J45" s="15">
        <v>46</v>
      </c>
      <c r="K45" s="16">
        <f t="shared" si="2"/>
        <v>46</v>
      </c>
      <c r="L45" s="35">
        <f t="shared" si="3"/>
        <v>9.2000000000000011</v>
      </c>
      <c r="M45" s="36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</row>
    <row r="46" spans="1:47" s="1" customFormat="1" x14ac:dyDescent="0.25">
      <c r="A46" s="57">
        <v>40</v>
      </c>
      <c r="B46" s="10" t="s">
        <v>58</v>
      </c>
      <c r="C46" s="10" t="s">
        <v>62</v>
      </c>
      <c r="D46" s="11" t="s">
        <v>98</v>
      </c>
      <c r="E46" s="12">
        <v>8</v>
      </c>
      <c r="F46" s="22" t="s">
        <v>118</v>
      </c>
      <c r="G46" s="9" t="s">
        <v>117</v>
      </c>
      <c r="H46" s="13" t="s">
        <v>174</v>
      </c>
      <c r="I46" s="14" t="s">
        <v>81</v>
      </c>
      <c r="J46" s="15">
        <v>46</v>
      </c>
      <c r="K46" s="16">
        <f t="shared" si="2"/>
        <v>368</v>
      </c>
      <c r="L46" s="35">
        <f t="shared" si="3"/>
        <v>73.600000000000009</v>
      </c>
      <c r="M46" s="36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</row>
    <row r="47" spans="1:47" s="1" customFormat="1" x14ac:dyDescent="0.25">
      <c r="A47" s="53">
        <v>41</v>
      </c>
      <c r="B47" s="10" t="s">
        <v>58</v>
      </c>
      <c r="C47" s="10" t="s">
        <v>62</v>
      </c>
      <c r="D47" s="11" t="s">
        <v>99</v>
      </c>
      <c r="E47" s="12">
        <v>6.9989999999999997</v>
      </c>
      <c r="F47" s="22" t="s">
        <v>118</v>
      </c>
      <c r="G47" s="9" t="s">
        <v>117</v>
      </c>
      <c r="H47" s="13" t="s">
        <v>174</v>
      </c>
      <c r="I47" s="14" t="s">
        <v>81</v>
      </c>
      <c r="J47" s="15">
        <v>46</v>
      </c>
      <c r="K47" s="16">
        <f t="shared" si="2"/>
        <v>321.95400000000001</v>
      </c>
      <c r="L47" s="35">
        <f t="shared" si="3"/>
        <v>64.390799999999999</v>
      </c>
      <c r="M47" s="36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1:47" s="1" customFormat="1" x14ac:dyDescent="0.25">
      <c r="A48" s="57">
        <v>42</v>
      </c>
      <c r="B48" s="10" t="s">
        <v>58</v>
      </c>
      <c r="C48" s="10" t="s">
        <v>62</v>
      </c>
      <c r="D48" s="11" t="s">
        <v>100</v>
      </c>
      <c r="E48" s="12">
        <v>7.1020000000000003</v>
      </c>
      <c r="F48" s="22" t="s">
        <v>118</v>
      </c>
      <c r="G48" s="9" t="s">
        <v>117</v>
      </c>
      <c r="H48" s="13" t="s">
        <v>174</v>
      </c>
      <c r="I48" s="14" t="s">
        <v>81</v>
      </c>
      <c r="J48" s="15">
        <v>46</v>
      </c>
      <c r="K48" s="16">
        <f t="shared" si="2"/>
        <v>326.69200000000001</v>
      </c>
      <c r="L48" s="35">
        <f t="shared" si="3"/>
        <v>65.338400000000007</v>
      </c>
      <c r="M48" s="36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</row>
    <row r="49" spans="1:47" s="1" customFormat="1" x14ac:dyDescent="0.25">
      <c r="A49" s="53">
        <v>43</v>
      </c>
      <c r="B49" s="10" t="s">
        <v>58</v>
      </c>
      <c r="C49" s="10" t="s">
        <v>62</v>
      </c>
      <c r="D49" s="11" t="s">
        <v>101</v>
      </c>
      <c r="E49" s="12">
        <v>2.1989999999999998</v>
      </c>
      <c r="F49" s="22" t="s">
        <v>118</v>
      </c>
      <c r="G49" s="9" t="s">
        <v>117</v>
      </c>
      <c r="H49" s="13" t="s">
        <v>174</v>
      </c>
      <c r="I49" s="14" t="s">
        <v>81</v>
      </c>
      <c r="J49" s="15">
        <v>46</v>
      </c>
      <c r="K49" s="16">
        <f t="shared" si="2"/>
        <v>101.154</v>
      </c>
      <c r="L49" s="35">
        <f t="shared" si="3"/>
        <v>20.230800000000002</v>
      </c>
      <c r="M49" s="36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s="1" customFormat="1" x14ac:dyDescent="0.25">
      <c r="A50" s="57">
        <v>44</v>
      </c>
      <c r="B50" s="10" t="s">
        <v>58</v>
      </c>
      <c r="C50" s="10" t="s">
        <v>62</v>
      </c>
      <c r="D50" s="11" t="s">
        <v>102</v>
      </c>
      <c r="E50" s="12">
        <v>2.0009999999999999</v>
      </c>
      <c r="F50" s="22" t="s">
        <v>118</v>
      </c>
      <c r="G50" s="9" t="s">
        <v>117</v>
      </c>
      <c r="H50" s="13" t="s">
        <v>174</v>
      </c>
      <c r="I50" s="14" t="s">
        <v>81</v>
      </c>
      <c r="J50" s="15">
        <v>46</v>
      </c>
      <c r="K50" s="16">
        <f t="shared" si="2"/>
        <v>92.045999999999992</v>
      </c>
      <c r="L50" s="35">
        <f t="shared" si="3"/>
        <v>18.409199999999998</v>
      </c>
      <c r="M50" s="36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</row>
    <row r="51" spans="1:47" s="1" customFormat="1" x14ac:dyDescent="0.25">
      <c r="A51" s="53">
        <v>45</v>
      </c>
      <c r="B51" s="10" t="s">
        <v>58</v>
      </c>
      <c r="C51" s="10" t="s">
        <v>62</v>
      </c>
      <c r="D51" s="11" t="s">
        <v>103</v>
      </c>
      <c r="E51" s="12">
        <v>1.6970000000000001</v>
      </c>
      <c r="F51" s="22" t="s">
        <v>118</v>
      </c>
      <c r="G51" s="9" t="s">
        <v>117</v>
      </c>
      <c r="H51" s="13" t="s">
        <v>174</v>
      </c>
      <c r="I51" s="14" t="s">
        <v>81</v>
      </c>
      <c r="J51" s="15">
        <v>46</v>
      </c>
      <c r="K51" s="16">
        <f t="shared" si="2"/>
        <v>78.061999999999998</v>
      </c>
      <c r="L51" s="35">
        <f t="shared" si="3"/>
        <v>15.612400000000001</v>
      </c>
      <c r="M51" s="36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s="1" customFormat="1" x14ac:dyDescent="0.25">
      <c r="A52" s="57">
        <v>46</v>
      </c>
      <c r="B52" s="10" t="s">
        <v>58</v>
      </c>
      <c r="C52" s="10" t="s">
        <v>62</v>
      </c>
      <c r="D52" s="11" t="s">
        <v>104</v>
      </c>
      <c r="E52" s="12">
        <v>6.2990000000000004</v>
      </c>
      <c r="F52" s="22" t="s">
        <v>118</v>
      </c>
      <c r="G52" s="9" t="s">
        <v>117</v>
      </c>
      <c r="H52" s="13" t="s">
        <v>174</v>
      </c>
      <c r="I52" s="14" t="s">
        <v>81</v>
      </c>
      <c r="J52" s="15">
        <v>46</v>
      </c>
      <c r="K52" s="16">
        <f t="shared" si="2"/>
        <v>289.75400000000002</v>
      </c>
      <c r="L52" s="35">
        <f t="shared" si="3"/>
        <v>57.950800000000008</v>
      </c>
      <c r="M52" s="36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</row>
    <row r="53" spans="1:47" s="1" customFormat="1" x14ac:dyDescent="0.25">
      <c r="A53" s="53">
        <v>47</v>
      </c>
      <c r="B53" s="10" t="s">
        <v>58</v>
      </c>
      <c r="C53" s="10" t="s">
        <v>62</v>
      </c>
      <c r="D53" s="11" t="s">
        <v>105</v>
      </c>
      <c r="E53" s="12">
        <v>7.9989999999999997</v>
      </c>
      <c r="F53" s="22" t="s">
        <v>118</v>
      </c>
      <c r="G53" s="9" t="s">
        <v>117</v>
      </c>
      <c r="H53" s="13" t="s">
        <v>174</v>
      </c>
      <c r="I53" s="14" t="s">
        <v>81</v>
      </c>
      <c r="J53" s="15">
        <v>46</v>
      </c>
      <c r="K53" s="16">
        <f t="shared" si="2"/>
        <v>367.95400000000001</v>
      </c>
      <c r="L53" s="35">
        <f t="shared" si="3"/>
        <v>73.590800000000002</v>
      </c>
      <c r="M53" s="36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s="1" customFormat="1" x14ac:dyDescent="0.25">
      <c r="A54" s="57">
        <v>48</v>
      </c>
      <c r="B54" s="10" t="s">
        <v>58</v>
      </c>
      <c r="C54" s="10" t="s">
        <v>62</v>
      </c>
      <c r="D54" s="11" t="s">
        <v>106</v>
      </c>
      <c r="E54" s="12">
        <v>4.1989999999999998</v>
      </c>
      <c r="F54" s="22" t="s">
        <v>118</v>
      </c>
      <c r="G54" s="9" t="s">
        <v>117</v>
      </c>
      <c r="H54" s="13" t="s">
        <v>174</v>
      </c>
      <c r="I54" s="14" t="s">
        <v>81</v>
      </c>
      <c r="J54" s="15">
        <v>46</v>
      </c>
      <c r="K54" s="16">
        <f t="shared" si="2"/>
        <v>193.154</v>
      </c>
      <c r="L54" s="35">
        <f t="shared" si="3"/>
        <v>38.630800000000001</v>
      </c>
      <c r="M54" s="36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</row>
    <row r="55" spans="1:47" s="1" customFormat="1" x14ac:dyDescent="0.25">
      <c r="A55" s="53">
        <v>49</v>
      </c>
      <c r="B55" s="10" t="s">
        <v>58</v>
      </c>
      <c r="C55" s="10" t="s">
        <v>62</v>
      </c>
      <c r="D55" s="11" t="s">
        <v>107</v>
      </c>
      <c r="E55" s="12">
        <v>2.5</v>
      </c>
      <c r="F55" s="22" t="s">
        <v>118</v>
      </c>
      <c r="G55" s="9" t="s">
        <v>117</v>
      </c>
      <c r="H55" s="13" t="s">
        <v>174</v>
      </c>
      <c r="I55" s="14" t="s">
        <v>81</v>
      </c>
      <c r="J55" s="15">
        <v>46</v>
      </c>
      <c r="K55" s="16">
        <f t="shared" si="2"/>
        <v>115</v>
      </c>
      <c r="L55" s="35">
        <f t="shared" si="3"/>
        <v>23</v>
      </c>
      <c r="M55" s="36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</row>
    <row r="56" spans="1:47" s="1" customFormat="1" x14ac:dyDescent="0.25">
      <c r="A56" s="57">
        <v>50</v>
      </c>
      <c r="B56" s="10" t="s">
        <v>58</v>
      </c>
      <c r="C56" s="10" t="s">
        <v>62</v>
      </c>
      <c r="D56" s="11" t="s">
        <v>108</v>
      </c>
      <c r="E56" s="12">
        <v>3.2</v>
      </c>
      <c r="F56" s="22" t="s">
        <v>118</v>
      </c>
      <c r="G56" s="9" t="s">
        <v>117</v>
      </c>
      <c r="H56" s="13" t="s">
        <v>174</v>
      </c>
      <c r="I56" s="14" t="s">
        <v>81</v>
      </c>
      <c r="J56" s="15">
        <v>46</v>
      </c>
      <c r="K56" s="16">
        <f t="shared" si="2"/>
        <v>147.20000000000002</v>
      </c>
      <c r="L56" s="35">
        <f t="shared" si="3"/>
        <v>29.440000000000005</v>
      </c>
      <c r="M56" s="36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</row>
    <row r="57" spans="1:47" s="1" customFormat="1" x14ac:dyDescent="0.25">
      <c r="A57" s="53">
        <v>51</v>
      </c>
      <c r="B57" s="10" t="s">
        <v>58</v>
      </c>
      <c r="C57" s="10" t="s">
        <v>62</v>
      </c>
      <c r="D57" s="11" t="s">
        <v>109</v>
      </c>
      <c r="E57" s="12">
        <v>1.5</v>
      </c>
      <c r="F57" s="22" t="s">
        <v>118</v>
      </c>
      <c r="G57" s="9" t="s">
        <v>117</v>
      </c>
      <c r="H57" s="13" t="s">
        <v>174</v>
      </c>
      <c r="I57" s="14" t="s">
        <v>81</v>
      </c>
      <c r="J57" s="15">
        <v>46</v>
      </c>
      <c r="K57" s="16">
        <f t="shared" si="2"/>
        <v>69</v>
      </c>
      <c r="L57" s="35">
        <f t="shared" si="3"/>
        <v>13.8</v>
      </c>
      <c r="M57" s="36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</row>
    <row r="58" spans="1:47" s="1" customFormat="1" x14ac:dyDescent="0.25">
      <c r="A58" s="57">
        <v>52</v>
      </c>
      <c r="B58" s="10" t="s">
        <v>58</v>
      </c>
      <c r="C58" s="10" t="s">
        <v>62</v>
      </c>
      <c r="D58" s="11" t="s">
        <v>110</v>
      </c>
      <c r="E58" s="12">
        <v>1.482</v>
      </c>
      <c r="F58" s="22" t="s">
        <v>118</v>
      </c>
      <c r="G58" s="9" t="s">
        <v>117</v>
      </c>
      <c r="H58" s="13" t="s">
        <v>174</v>
      </c>
      <c r="I58" s="14" t="s">
        <v>81</v>
      </c>
      <c r="J58" s="15">
        <v>46</v>
      </c>
      <c r="K58" s="16">
        <f t="shared" si="2"/>
        <v>68.171999999999997</v>
      </c>
      <c r="L58" s="35">
        <f t="shared" si="3"/>
        <v>13.634399999999999</v>
      </c>
      <c r="M58" s="36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</row>
    <row r="59" spans="1:47" s="1" customFormat="1" x14ac:dyDescent="0.25">
      <c r="A59" s="53">
        <v>53</v>
      </c>
      <c r="B59" s="10" t="s">
        <v>58</v>
      </c>
      <c r="C59" s="10" t="s">
        <v>62</v>
      </c>
      <c r="D59" s="11" t="s">
        <v>111</v>
      </c>
      <c r="E59" s="12">
        <v>3.4990000000000001</v>
      </c>
      <c r="F59" s="22" t="s">
        <v>118</v>
      </c>
      <c r="G59" s="9" t="s">
        <v>117</v>
      </c>
      <c r="H59" s="13" t="s">
        <v>174</v>
      </c>
      <c r="I59" s="14" t="s">
        <v>81</v>
      </c>
      <c r="J59" s="15">
        <v>46</v>
      </c>
      <c r="K59" s="16">
        <f t="shared" si="2"/>
        <v>160.95400000000001</v>
      </c>
      <c r="L59" s="35">
        <f t="shared" si="3"/>
        <v>32.190800000000003</v>
      </c>
      <c r="M59" s="36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</row>
    <row r="60" spans="1:47" s="1" customFormat="1" x14ac:dyDescent="0.25">
      <c r="A60" s="57">
        <v>54</v>
      </c>
      <c r="B60" s="10" t="s">
        <v>58</v>
      </c>
      <c r="C60" s="10" t="s">
        <v>62</v>
      </c>
      <c r="D60" s="11" t="s">
        <v>114</v>
      </c>
      <c r="E60" s="12">
        <v>0.58799999999999997</v>
      </c>
      <c r="F60" s="22" t="s">
        <v>118</v>
      </c>
      <c r="G60" s="9" t="s">
        <v>117</v>
      </c>
      <c r="H60" s="13" t="s">
        <v>174</v>
      </c>
      <c r="I60" s="14" t="s">
        <v>81</v>
      </c>
      <c r="J60" s="15">
        <v>46</v>
      </c>
      <c r="K60" s="16">
        <f t="shared" si="2"/>
        <v>27.047999999999998</v>
      </c>
      <c r="L60" s="35">
        <f t="shared" si="3"/>
        <v>5.4096000000000002</v>
      </c>
      <c r="M60" s="36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</row>
    <row r="61" spans="1:47" s="1" customFormat="1" x14ac:dyDescent="0.25">
      <c r="A61" s="53">
        <v>55</v>
      </c>
      <c r="B61" s="10" t="s">
        <v>58</v>
      </c>
      <c r="C61" s="10" t="s">
        <v>62</v>
      </c>
      <c r="D61" s="11" t="s">
        <v>115</v>
      </c>
      <c r="E61" s="12">
        <v>6.9989999999999997</v>
      </c>
      <c r="F61" s="22" t="s">
        <v>118</v>
      </c>
      <c r="G61" s="9" t="s">
        <v>117</v>
      </c>
      <c r="H61" s="13" t="s">
        <v>174</v>
      </c>
      <c r="I61" s="14" t="s">
        <v>81</v>
      </c>
      <c r="J61" s="15">
        <v>46</v>
      </c>
      <c r="K61" s="16">
        <f t="shared" si="2"/>
        <v>321.95400000000001</v>
      </c>
      <c r="L61" s="35">
        <f t="shared" si="3"/>
        <v>64.390799999999999</v>
      </c>
      <c r="M61" s="36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</row>
    <row r="62" spans="1:47" s="1" customFormat="1" x14ac:dyDescent="0.25">
      <c r="A62" s="57">
        <v>56</v>
      </c>
      <c r="B62" s="10" t="s">
        <v>58</v>
      </c>
      <c r="C62" s="10" t="s">
        <v>62</v>
      </c>
      <c r="D62" s="11" t="s">
        <v>112</v>
      </c>
      <c r="E62" s="12">
        <v>2</v>
      </c>
      <c r="F62" s="22" t="s">
        <v>119</v>
      </c>
      <c r="G62" s="9" t="s">
        <v>7</v>
      </c>
      <c r="H62" s="13" t="s">
        <v>174</v>
      </c>
      <c r="I62" s="14" t="s">
        <v>81</v>
      </c>
      <c r="J62" s="15">
        <v>46</v>
      </c>
      <c r="K62" s="16">
        <f t="shared" si="2"/>
        <v>92</v>
      </c>
      <c r="L62" s="35">
        <f t="shared" si="3"/>
        <v>18.400000000000002</v>
      </c>
      <c r="M62" s="36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</row>
    <row r="63" spans="1:47" s="1" customFormat="1" x14ac:dyDescent="0.25">
      <c r="A63" s="53">
        <v>57</v>
      </c>
      <c r="B63" s="10" t="s">
        <v>58</v>
      </c>
      <c r="C63" s="10" t="s">
        <v>62</v>
      </c>
      <c r="D63" s="11" t="s">
        <v>113</v>
      </c>
      <c r="E63" s="12">
        <v>0.89500000000000002</v>
      </c>
      <c r="F63" s="22" t="s">
        <v>119</v>
      </c>
      <c r="G63" s="9" t="s">
        <v>7</v>
      </c>
      <c r="H63" s="13" t="s">
        <v>174</v>
      </c>
      <c r="I63" s="14" t="s">
        <v>81</v>
      </c>
      <c r="J63" s="15">
        <v>46</v>
      </c>
      <c r="K63" s="16">
        <f t="shared" si="2"/>
        <v>41.17</v>
      </c>
      <c r="L63" s="35">
        <f t="shared" si="3"/>
        <v>8.234</v>
      </c>
      <c r="M63" s="36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</row>
    <row r="64" spans="1:47" s="1" customFormat="1" x14ac:dyDescent="0.25">
      <c r="A64" s="57">
        <v>58</v>
      </c>
      <c r="B64" s="10" t="s">
        <v>58</v>
      </c>
      <c r="C64" s="10" t="s">
        <v>63</v>
      </c>
      <c r="D64" s="11" t="s">
        <v>75</v>
      </c>
      <c r="E64" s="12">
        <v>3.8</v>
      </c>
      <c r="F64" s="22" t="s">
        <v>88</v>
      </c>
      <c r="G64" s="9" t="s">
        <v>7</v>
      </c>
      <c r="H64" s="13" t="s">
        <v>174</v>
      </c>
      <c r="I64" s="14" t="s">
        <v>81</v>
      </c>
      <c r="J64" s="15">
        <v>46</v>
      </c>
      <c r="K64" s="16">
        <f t="shared" si="2"/>
        <v>174.79999999999998</v>
      </c>
      <c r="L64" s="35">
        <f t="shared" si="3"/>
        <v>34.96</v>
      </c>
      <c r="M64" s="36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1:47" s="1" customFormat="1" x14ac:dyDescent="0.25">
      <c r="A65" s="53">
        <v>59</v>
      </c>
      <c r="B65" s="10" t="s">
        <v>58</v>
      </c>
      <c r="C65" s="10" t="s">
        <v>63</v>
      </c>
      <c r="D65" s="17" t="s">
        <v>120</v>
      </c>
      <c r="E65" s="12">
        <v>2.9990000000000001</v>
      </c>
      <c r="F65" s="22" t="s">
        <v>88</v>
      </c>
      <c r="G65" s="9" t="s">
        <v>7</v>
      </c>
      <c r="H65" s="13" t="s">
        <v>174</v>
      </c>
      <c r="I65" s="14" t="s">
        <v>81</v>
      </c>
      <c r="J65" s="15">
        <v>46</v>
      </c>
      <c r="K65" s="16">
        <f t="shared" si="2"/>
        <v>137.95400000000001</v>
      </c>
      <c r="L65" s="35">
        <f t="shared" si="3"/>
        <v>27.590800000000002</v>
      </c>
      <c r="M65" s="36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</row>
    <row r="66" spans="1:47" s="1" customFormat="1" x14ac:dyDescent="0.25">
      <c r="A66" s="57">
        <v>60</v>
      </c>
      <c r="B66" s="10" t="s">
        <v>58</v>
      </c>
      <c r="C66" s="10" t="s">
        <v>63</v>
      </c>
      <c r="D66" s="11" t="s">
        <v>121</v>
      </c>
      <c r="E66" s="12">
        <v>0.95</v>
      </c>
      <c r="F66" s="22" t="s">
        <v>88</v>
      </c>
      <c r="G66" s="9" t="s">
        <v>7</v>
      </c>
      <c r="H66" s="13" t="s">
        <v>174</v>
      </c>
      <c r="I66" s="14" t="s">
        <v>81</v>
      </c>
      <c r="J66" s="15">
        <v>46</v>
      </c>
      <c r="K66" s="16">
        <f t="shared" si="2"/>
        <v>43.699999999999996</v>
      </c>
      <c r="L66" s="35">
        <f t="shared" si="3"/>
        <v>8.74</v>
      </c>
      <c r="M66" s="36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</row>
    <row r="67" spans="1:47" s="1" customFormat="1" x14ac:dyDescent="0.25">
      <c r="A67" s="53">
        <v>61</v>
      </c>
      <c r="B67" s="10" t="s">
        <v>58</v>
      </c>
      <c r="C67" s="10" t="s">
        <v>63</v>
      </c>
      <c r="D67" s="11" t="s">
        <v>123</v>
      </c>
      <c r="E67" s="12">
        <v>3</v>
      </c>
      <c r="F67" s="22" t="s">
        <v>153</v>
      </c>
      <c r="G67" s="9" t="s">
        <v>7</v>
      </c>
      <c r="H67" s="13" t="s">
        <v>174</v>
      </c>
      <c r="I67" s="14" t="s">
        <v>81</v>
      </c>
      <c r="J67" s="15">
        <v>46</v>
      </c>
      <c r="K67" s="16">
        <f t="shared" si="2"/>
        <v>138</v>
      </c>
      <c r="L67" s="35">
        <f t="shared" si="3"/>
        <v>27.6</v>
      </c>
      <c r="M67" s="36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</row>
    <row r="68" spans="1:47" s="1" customFormat="1" x14ac:dyDescent="0.25">
      <c r="A68" s="57">
        <v>62</v>
      </c>
      <c r="B68" s="10" t="s">
        <v>58</v>
      </c>
      <c r="C68" s="10" t="s">
        <v>63</v>
      </c>
      <c r="D68" s="11" t="s">
        <v>124</v>
      </c>
      <c r="E68" s="12">
        <v>4.4359999999999999</v>
      </c>
      <c r="F68" s="22" t="s">
        <v>153</v>
      </c>
      <c r="G68" s="9" t="s">
        <v>7</v>
      </c>
      <c r="H68" s="13" t="s">
        <v>174</v>
      </c>
      <c r="I68" s="14" t="s">
        <v>81</v>
      </c>
      <c r="J68" s="15">
        <v>46</v>
      </c>
      <c r="K68" s="16">
        <f t="shared" si="2"/>
        <v>204.05599999999998</v>
      </c>
      <c r="L68" s="35">
        <f t="shared" si="3"/>
        <v>40.811199999999999</v>
      </c>
      <c r="M68" s="36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</row>
    <row r="69" spans="1:47" s="1" customFormat="1" x14ac:dyDescent="0.25">
      <c r="A69" s="53">
        <v>63</v>
      </c>
      <c r="B69" s="10" t="s">
        <v>58</v>
      </c>
      <c r="C69" s="10" t="s">
        <v>63</v>
      </c>
      <c r="D69" s="11" t="s">
        <v>125</v>
      </c>
      <c r="E69" s="12">
        <v>4.9989999999999997</v>
      </c>
      <c r="F69" s="22" t="s">
        <v>153</v>
      </c>
      <c r="G69" s="9" t="s">
        <v>7</v>
      </c>
      <c r="H69" s="13" t="s">
        <v>174</v>
      </c>
      <c r="I69" s="14" t="s">
        <v>81</v>
      </c>
      <c r="J69" s="15">
        <v>46</v>
      </c>
      <c r="K69" s="16">
        <f t="shared" si="2"/>
        <v>229.95399999999998</v>
      </c>
      <c r="L69" s="35">
        <f t="shared" si="3"/>
        <v>45.9908</v>
      </c>
      <c r="M69" s="36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</row>
    <row r="70" spans="1:47" s="1" customFormat="1" x14ac:dyDescent="0.25">
      <c r="A70" s="57">
        <v>64</v>
      </c>
      <c r="B70" s="10" t="s">
        <v>58</v>
      </c>
      <c r="C70" s="9" t="s">
        <v>63</v>
      </c>
      <c r="D70" s="23" t="s">
        <v>126</v>
      </c>
      <c r="E70" s="24">
        <v>7</v>
      </c>
      <c r="F70" s="22" t="s">
        <v>153</v>
      </c>
      <c r="G70" s="9" t="s">
        <v>7</v>
      </c>
      <c r="H70" s="13" t="s">
        <v>174</v>
      </c>
      <c r="I70" s="14" t="s">
        <v>81</v>
      </c>
      <c r="J70" s="15">
        <v>46</v>
      </c>
      <c r="K70" s="16">
        <f t="shared" si="2"/>
        <v>322</v>
      </c>
      <c r="L70" s="35">
        <f t="shared" si="3"/>
        <v>64.400000000000006</v>
      </c>
      <c r="M70" s="36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</row>
    <row r="71" spans="1:47" x14ac:dyDescent="0.25">
      <c r="A71" s="53">
        <v>65</v>
      </c>
      <c r="B71" s="10" t="s">
        <v>58</v>
      </c>
      <c r="C71" s="9" t="s">
        <v>63</v>
      </c>
      <c r="D71" s="23" t="s">
        <v>127</v>
      </c>
      <c r="E71" s="25">
        <v>3.4990000000000001</v>
      </c>
      <c r="F71" s="22" t="s">
        <v>153</v>
      </c>
      <c r="G71" s="9" t="s">
        <v>7</v>
      </c>
      <c r="H71" s="13" t="s">
        <v>174</v>
      </c>
      <c r="I71" s="14" t="s">
        <v>81</v>
      </c>
      <c r="J71" s="15">
        <v>46</v>
      </c>
      <c r="K71" s="16">
        <f t="shared" si="2"/>
        <v>160.95400000000001</v>
      </c>
      <c r="L71" s="35">
        <f t="shared" si="3"/>
        <v>32.190800000000003</v>
      </c>
      <c r="M71" s="36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1"/>
      <c r="AC71" s="1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</row>
    <row r="72" spans="1:47" x14ac:dyDescent="0.25">
      <c r="A72" s="57">
        <v>66</v>
      </c>
      <c r="B72" s="10" t="s">
        <v>58</v>
      </c>
      <c r="C72" s="9" t="s">
        <v>63</v>
      </c>
      <c r="D72" s="23" t="s">
        <v>128</v>
      </c>
      <c r="E72" s="25">
        <v>2.5150000000000001</v>
      </c>
      <c r="F72" s="22" t="s">
        <v>153</v>
      </c>
      <c r="G72" s="9" t="s">
        <v>7</v>
      </c>
      <c r="H72" s="13" t="s">
        <v>174</v>
      </c>
      <c r="I72" s="14" t="s">
        <v>81</v>
      </c>
      <c r="J72" s="15">
        <v>46</v>
      </c>
      <c r="K72" s="16">
        <f t="shared" si="2"/>
        <v>115.69000000000001</v>
      </c>
      <c r="L72" s="35">
        <f t="shared" si="3"/>
        <v>23.138000000000005</v>
      </c>
      <c r="M72" s="36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1"/>
      <c r="AC72" s="1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</row>
    <row r="73" spans="1:47" x14ac:dyDescent="0.25">
      <c r="A73" s="53">
        <v>67</v>
      </c>
      <c r="B73" s="10" t="s">
        <v>58</v>
      </c>
      <c r="C73" s="9" t="s">
        <v>63</v>
      </c>
      <c r="D73" s="23" t="s">
        <v>129</v>
      </c>
      <c r="E73" s="25">
        <v>0.999</v>
      </c>
      <c r="F73" s="22" t="s">
        <v>153</v>
      </c>
      <c r="G73" s="9" t="s">
        <v>7</v>
      </c>
      <c r="H73" s="13" t="s">
        <v>174</v>
      </c>
      <c r="I73" s="14" t="s">
        <v>81</v>
      </c>
      <c r="J73" s="15">
        <v>46</v>
      </c>
      <c r="K73" s="16">
        <f t="shared" si="2"/>
        <v>45.954000000000001</v>
      </c>
      <c r="L73" s="35">
        <f t="shared" si="3"/>
        <v>9.1908000000000012</v>
      </c>
      <c r="M73" s="36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1"/>
      <c r="AC73" s="1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</row>
    <row r="74" spans="1:47" x14ac:dyDescent="0.25">
      <c r="A74" s="57">
        <v>68</v>
      </c>
      <c r="B74" s="10" t="s">
        <v>58</v>
      </c>
      <c r="C74" s="9" t="s">
        <v>63</v>
      </c>
      <c r="D74" s="23" t="s">
        <v>130</v>
      </c>
      <c r="E74" s="25">
        <v>1</v>
      </c>
      <c r="F74" s="22" t="s">
        <v>153</v>
      </c>
      <c r="G74" s="9" t="s">
        <v>7</v>
      </c>
      <c r="H74" s="13" t="s">
        <v>174</v>
      </c>
      <c r="I74" s="14" t="s">
        <v>81</v>
      </c>
      <c r="J74" s="15">
        <v>46</v>
      </c>
      <c r="K74" s="16">
        <f t="shared" si="2"/>
        <v>46</v>
      </c>
      <c r="L74" s="35">
        <f t="shared" si="3"/>
        <v>9.2000000000000011</v>
      </c>
      <c r="M74" s="36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1"/>
      <c r="AC74" s="1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</row>
    <row r="75" spans="1:47" x14ac:dyDescent="0.25">
      <c r="A75" s="53">
        <v>69</v>
      </c>
      <c r="B75" s="10" t="s">
        <v>58</v>
      </c>
      <c r="C75" s="9" t="s">
        <v>63</v>
      </c>
      <c r="D75" s="23" t="s">
        <v>131</v>
      </c>
      <c r="E75" s="25">
        <v>0.999</v>
      </c>
      <c r="F75" s="22" t="s">
        <v>153</v>
      </c>
      <c r="G75" s="9" t="s">
        <v>7</v>
      </c>
      <c r="H75" s="13" t="s">
        <v>174</v>
      </c>
      <c r="I75" s="14" t="s">
        <v>81</v>
      </c>
      <c r="J75" s="15">
        <v>46</v>
      </c>
      <c r="K75" s="16">
        <f t="shared" si="2"/>
        <v>45.954000000000001</v>
      </c>
      <c r="L75" s="35">
        <f t="shared" si="3"/>
        <v>9.1908000000000012</v>
      </c>
      <c r="M75" s="36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1"/>
      <c r="AC75" s="1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</row>
    <row r="76" spans="1:47" x14ac:dyDescent="0.25">
      <c r="A76" s="57">
        <v>70</v>
      </c>
      <c r="B76" s="10" t="s">
        <v>58</v>
      </c>
      <c r="C76" s="9" t="s">
        <v>63</v>
      </c>
      <c r="D76" s="23" t="s">
        <v>132</v>
      </c>
      <c r="E76" s="25">
        <v>3.0750000000000002</v>
      </c>
      <c r="F76" s="22" t="s">
        <v>153</v>
      </c>
      <c r="G76" s="9" t="s">
        <v>7</v>
      </c>
      <c r="H76" s="13" t="s">
        <v>174</v>
      </c>
      <c r="I76" s="14" t="s">
        <v>81</v>
      </c>
      <c r="J76" s="15">
        <v>46</v>
      </c>
      <c r="K76" s="16">
        <f t="shared" si="2"/>
        <v>141.45000000000002</v>
      </c>
      <c r="L76" s="35">
        <f t="shared" si="3"/>
        <v>28.290000000000006</v>
      </c>
      <c r="M76" s="36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1"/>
      <c r="AC76" s="1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</row>
    <row r="77" spans="1:47" x14ac:dyDescent="0.25">
      <c r="A77" s="53">
        <v>71</v>
      </c>
      <c r="B77" s="10" t="s">
        <v>58</v>
      </c>
      <c r="C77" s="9" t="s">
        <v>63</v>
      </c>
      <c r="D77" s="23" t="s">
        <v>133</v>
      </c>
      <c r="E77" s="25">
        <v>3</v>
      </c>
      <c r="F77" s="22" t="s">
        <v>153</v>
      </c>
      <c r="G77" s="9" t="s">
        <v>7</v>
      </c>
      <c r="H77" s="13" t="s">
        <v>174</v>
      </c>
      <c r="I77" s="14" t="s">
        <v>81</v>
      </c>
      <c r="J77" s="15">
        <v>46</v>
      </c>
      <c r="K77" s="16">
        <f t="shared" si="2"/>
        <v>138</v>
      </c>
      <c r="L77" s="35">
        <f t="shared" si="3"/>
        <v>27.6</v>
      </c>
      <c r="M77" s="36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1"/>
      <c r="AC77" s="1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</row>
    <row r="78" spans="1:47" x14ac:dyDescent="0.25">
      <c r="A78" s="57">
        <v>72</v>
      </c>
      <c r="B78" s="10" t="s">
        <v>58</v>
      </c>
      <c r="C78" s="9" t="s">
        <v>63</v>
      </c>
      <c r="D78" s="23" t="s">
        <v>134</v>
      </c>
      <c r="E78" s="25">
        <v>0.87</v>
      </c>
      <c r="F78" s="9" t="s">
        <v>154</v>
      </c>
      <c r="G78" s="9" t="s">
        <v>7</v>
      </c>
      <c r="H78" s="13" t="s">
        <v>174</v>
      </c>
      <c r="I78" s="14" t="s">
        <v>81</v>
      </c>
      <c r="J78" s="15">
        <v>46</v>
      </c>
      <c r="K78" s="16">
        <f t="shared" si="2"/>
        <v>40.020000000000003</v>
      </c>
      <c r="L78" s="35">
        <f t="shared" si="3"/>
        <v>8.0040000000000013</v>
      </c>
      <c r="M78" s="36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1"/>
      <c r="AC78" s="1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</row>
    <row r="79" spans="1:47" x14ac:dyDescent="0.25">
      <c r="A79" s="53">
        <v>73</v>
      </c>
      <c r="B79" s="10" t="s">
        <v>58</v>
      </c>
      <c r="C79" s="9" t="s">
        <v>63</v>
      </c>
      <c r="D79" s="15" t="s">
        <v>155</v>
      </c>
      <c r="E79" s="25">
        <v>1.9</v>
      </c>
      <c r="F79" s="9" t="s">
        <v>154</v>
      </c>
      <c r="G79" s="9" t="s">
        <v>7</v>
      </c>
      <c r="H79" s="13" t="s">
        <v>174</v>
      </c>
      <c r="I79" s="14" t="s">
        <v>81</v>
      </c>
      <c r="J79" s="15">
        <v>46</v>
      </c>
      <c r="K79" s="16">
        <f t="shared" si="2"/>
        <v>87.399999999999991</v>
      </c>
      <c r="L79" s="35">
        <f t="shared" si="3"/>
        <v>17.48</v>
      </c>
      <c r="M79" s="36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1"/>
      <c r="AC79" s="1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</row>
    <row r="80" spans="1:47" x14ac:dyDescent="0.25">
      <c r="A80" s="57">
        <v>74</v>
      </c>
      <c r="B80" s="10" t="s">
        <v>58</v>
      </c>
      <c r="C80" s="9" t="s">
        <v>63</v>
      </c>
      <c r="D80" s="23" t="s">
        <v>135</v>
      </c>
      <c r="E80" s="25">
        <v>0.47499999999999998</v>
      </c>
      <c r="F80" s="9" t="s">
        <v>154</v>
      </c>
      <c r="G80" s="9" t="s">
        <v>7</v>
      </c>
      <c r="H80" s="13" t="s">
        <v>174</v>
      </c>
      <c r="I80" s="14" t="s">
        <v>81</v>
      </c>
      <c r="J80" s="15">
        <v>46</v>
      </c>
      <c r="K80" s="16">
        <f t="shared" si="2"/>
        <v>21.849999999999998</v>
      </c>
      <c r="L80" s="35">
        <f t="shared" si="3"/>
        <v>4.37</v>
      </c>
      <c r="M80" s="36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1"/>
      <c r="AC80" s="1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</row>
    <row r="81" spans="1:47" x14ac:dyDescent="0.25">
      <c r="A81" s="53">
        <v>75</v>
      </c>
      <c r="B81" s="10" t="s">
        <v>58</v>
      </c>
      <c r="C81" s="9" t="s">
        <v>63</v>
      </c>
      <c r="D81" s="23" t="s">
        <v>136</v>
      </c>
      <c r="E81" s="25">
        <v>2.0880000000000001</v>
      </c>
      <c r="F81" s="9" t="s">
        <v>154</v>
      </c>
      <c r="G81" s="9" t="s">
        <v>7</v>
      </c>
      <c r="H81" s="13" t="s">
        <v>174</v>
      </c>
      <c r="I81" s="14" t="s">
        <v>81</v>
      </c>
      <c r="J81" s="15">
        <v>46</v>
      </c>
      <c r="K81" s="16">
        <f t="shared" si="2"/>
        <v>96.048000000000002</v>
      </c>
      <c r="L81" s="35">
        <f t="shared" si="3"/>
        <v>19.209600000000002</v>
      </c>
      <c r="M81" s="36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1"/>
      <c r="AC81" s="1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</row>
    <row r="82" spans="1:47" x14ac:dyDescent="0.25">
      <c r="A82" s="57">
        <v>76</v>
      </c>
      <c r="B82" s="10" t="s">
        <v>58</v>
      </c>
      <c r="C82" s="9" t="s">
        <v>63</v>
      </c>
      <c r="D82" s="23" t="s">
        <v>137</v>
      </c>
      <c r="E82" s="25">
        <v>0.877</v>
      </c>
      <c r="F82" s="9" t="s">
        <v>154</v>
      </c>
      <c r="G82" s="9" t="s">
        <v>7</v>
      </c>
      <c r="H82" s="13" t="s">
        <v>174</v>
      </c>
      <c r="I82" s="14" t="s">
        <v>81</v>
      </c>
      <c r="J82" s="15">
        <v>46</v>
      </c>
      <c r="K82" s="16">
        <f t="shared" si="2"/>
        <v>40.341999999999999</v>
      </c>
      <c r="L82" s="35">
        <f t="shared" si="3"/>
        <v>8.0684000000000005</v>
      </c>
      <c r="M82" s="36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1"/>
      <c r="AC82" s="1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</row>
    <row r="83" spans="1:47" x14ac:dyDescent="0.25">
      <c r="A83" s="53">
        <v>77</v>
      </c>
      <c r="B83" s="10" t="s">
        <v>58</v>
      </c>
      <c r="C83" s="9" t="s">
        <v>63</v>
      </c>
      <c r="D83" s="23" t="s">
        <v>138</v>
      </c>
      <c r="E83" s="25">
        <v>0.83799999999999997</v>
      </c>
      <c r="F83" s="9" t="s">
        <v>154</v>
      </c>
      <c r="G83" s="9" t="s">
        <v>7</v>
      </c>
      <c r="H83" s="13" t="s">
        <v>174</v>
      </c>
      <c r="I83" s="14" t="s">
        <v>81</v>
      </c>
      <c r="J83" s="15">
        <v>46</v>
      </c>
      <c r="K83" s="16">
        <f t="shared" si="2"/>
        <v>38.548000000000002</v>
      </c>
      <c r="L83" s="35">
        <f t="shared" si="3"/>
        <v>7.7096000000000009</v>
      </c>
      <c r="M83" s="36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1"/>
      <c r="AC83" s="1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</row>
    <row r="84" spans="1:47" x14ac:dyDescent="0.25">
      <c r="A84" s="57">
        <v>78</v>
      </c>
      <c r="B84" s="10" t="s">
        <v>58</v>
      </c>
      <c r="C84" s="9" t="s">
        <v>63</v>
      </c>
      <c r="D84" s="23" t="s">
        <v>139</v>
      </c>
      <c r="E84" s="25">
        <v>1.4730000000000001</v>
      </c>
      <c r="F84" s="9" t="s">
        <v>154</v>
      </c>
      <c r="G84" s="9" t="s">
        <v>7</v>
      </c>
      <c r="H84" s="13" t="s">
        <v>174</v>
      </c>
      <c r="I84" s="14" t="s">
        <v>81</v>
      </c>
      <c r="J84" s="15">
        <v>46</v>
      </c>
      <c r="K84" s="16">
        <f t="shared" si="2"/>
        <v>67.75800000000001</v>
      </c>
      <c r="L84" s="35">
        <f t="shared" si="3"/>
        <v>13.551600000000002</v>
      </c>
      <c r="M84" s="36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1"/>
      <c r="AC84" s="1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1:47" x14ac:dyDescent="0.25">
      <c r="A85" s="53">
        <v>79</v>
      </c>
      <c r="B85" s="10" t="s">
        <v>58</v>
      </c>
      <c r="C85" s="9" t="s">
        <v>63</v>
      </c>
      <c r="D85" s="23" t="s">
        <v>140</v>
      </c>
      <c r="E85" s="25">
        <v>2.899</v>
      </c>
      <c r="F85" s="9" t="s">
        <v>156</v>
      </c>
      <c r="G85" s="9" t="s">
        <v>7</v>
      </c>
      <c r="H85" s="13" t="s">
        <v>174</v>
      </c>
      <c r="I85" s="14" t="s">
        <v>81</v>
      </c>
      <c r="J85" s="15">
        <v>46</v>
      </c>
      <c r="K85" s="16">
        <f t="shared" si="2"/>
        <v>133.35400000000001</v>
      </c>
      <c r="L85" s="35">
        <f t="shared" si="3"/>
        <v>26.670800000000003</v>
      </c>
      <c r="M85" s="36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1"/>
      <c r="AC85" s="1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</row>
    <row r="86" spans="1:47" x14ac:dyDescent="0.25">
      <c r="A86" s="57">
        <v>80</v>
      </c>
      <c r="B86" s="10" t="s">
        <v>58</v>
      </c>
      <c r="C86" s="9" t="s">
        <v>64</v>
      </c>
      <c r="D86" s="23" t="s">
        <v>122</v>
      </c>
      <c r="E86" s="25">
        <v>3.5990000000000002</v>
      </c>
      <c r="F86" s="9" t="s">
        <v>157</v>
      </c>
      <c r="G86" s="9" t="s">
        <v>7</v>
      </c>
      <c r="H86" s="13" t="s">
        <v>174</v>
      </c>
      <c r="I86" s="14" t="s">
        <v>81</v>
      </c>
      <c r="J86" s="15">
        <v>46</v>
      </c>
      <c r="K86" s="16">
        <f t="shared" si="2"/>
        <v>165.554</v>
      </c>
      <c r="L86" s="35">
        <f t="shared" si="3"/>
        <v>33.110800000000005</v>
      </c>
      <c r="M86" s="36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1"/>
      <c r="AC86" s="1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</row>
    <row r="87" spans="1:47" x14ac:dyDescent="0.25">
      <c r="A87" s="53">
        <v>81</v>
      </c>
      <c r="B87" s="10" t="s">
        <v>58</v>
      </c>
      <c r="C87" s="9" t="s">
        <v>64</v>
      </c>
      <c r="D87" s="23" t="s">
        <v>141</v>
      </c>
      <c r="E87" s="25">
        <v>4.4989999999999997</v>
      </c>
      <c r="F87" s="9" t="s">
        <v>157</v>
      </c>
      <c r="G87" s="9" t="s">
        <v>7</v>
      </c>
      <c r="H87" s="13" t="s">
        <v>174</v>
      </c>
      <c r="I87" s="14" t="s">
        <v>81</v>
      </c>
      <c r="J87" s="15">
        <v>46</v>
      </c>
      <c r="K87" s="16">
        <f t="shared" si="2"/>
        <v>206.95399999999998</v>
      </c>
      <c r="L87" s="35">
        <f t="shared" si="3"/>
        <v>41.390799999999999</v>
      </c>
      <c r="M87" s="36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1"/>
      <c r="AC87" s="1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</row>
    <row r="88" spans="1:47" x14ac:dyDescent="0.25">
      <c r="A88" s="57">
        <v>82</v>
      </c>
      <c r="B88" s="10" t="s">
        <v>58</v>
      </c>
      <c r="C88" s="9" t="s">
        <v>64</v>
      </c>
      <c r="D88" s="23" t="s">
        <v>152</v>
      </c>
      <c r="E88" s="25">
        <v>2.698</v>
      </c>
      <c r="F88" s="9" t="s">
        <v>157</v>
      </c>
      <c r="G88" s="9" t="s">
        <v>7</v>
      </c>
      <c r="H88" s="13" t="s">
        <v>174</v>
      </c>
      <c r="I88" s="14" t="s">
        <v>81</v>
      </c>
      <c r="J88" s="15">
        <v>46</v>
      </c>
      <c r="K88" s="16">
        <f t="shared" si="2"/>
        <v>124.108</v>
      </c>
      <c r="L88" s="35">
        <f t="shared" si="3"/>
        <v>24.821600000000004</v>
      </c>
      <c r="M88" s="36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1"/>
      <c r="AC88" s="1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</row>
    <row r="89" spans="1:47" x14ac:dyDescent="0.25">
      <c r="A89" s="53">
        <v>83</v>
      </c>
      <c r="B89" s="10" t="s">
        <v>58</v>
      </c>
      <c r="C89" s="9" t="s">
        <v>64</v>
      </c>
      <c r="D89" s="23" t="s">
        <v>142</v>
      </c>
      <c r="E89" s="25">
        <v>0.9</v>
      </c>
      <c r="F89" s="9" t="s">
        <v>157</v>
      </c>
      <c r="G89" s="9" t="s">
        <v>7</v>
      </c>
      <c r="H89" s="13" t="s">
        <v>174</v>
      </c>
      <c r="I89" s="14" t="s">
        <v>81</v>
      </c>
      <c r="J89" s="15">
        <v>46</v>
      </c>
      <c r="K89" s="16">
        <f t="shared" si="2"/>
        <v>41.4</v>
      </c>
      <c r="L89" s="35">
        <f t="shared" si="3"/>
        <v>8.2799999999999994</v>
      </c>
      <c r="M89" s="36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1"/>
      <c r="AC89" s="1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</row>
    <row r="90" spans="1:47" x14ac:dyDescent="0.25">
      <c r="A90" s="57">
        <v>84</v>
      </c>
      <c r="B90" s="10" t="s">
        <v>58</v>
      </c>
      <c r="C90" s="9" t="s">
        <v>64</v>
      </c>
      <c r="D90" s="23" t="s">
        <v>143</v>
      </c>
      <c r="E90" s="25">
        <v>1.7989999999999999</v>
      </c>
      <c r="F90" s="9" t="s">
        <v>158</v>
      </c>
      <c r="G90" s="9" t="s">
        <v>7</v>
      </c>
      <c r="H90" s="13" t="s">
        <v>174</v>
      </c>
      <c r="I90" s="14" t="s">
        <v>81</v>
      </c>
      <c r="J90" s="15">
        <v>46</v>
      </c>
      <c r="K90" s="16">
        <f t="shared" si="2"/>
        <v>82.753999999999991</v>
      </c>
      <c r="L90" s="35">
        <f t="shared" si="3"/>
        <v>16.550799999999999</v>
      </c>
      <c r="M90" s="36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1"/>
      <c r="AC90" s="1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</row>
    <row r="91" spans="1:47" x14ac:dyDescent="0.25">
      <c r="A91" s="53">
        <v>85</v>
      </c>
      <c r="B91" s="10" t="s">
        <v>58</v>
      </c>
      <c r="C91" s="9" t="s">
        <v>64</v>
      </c>
      <c r="D91" s="23" t="s">
        <v>144</v>
      </c>
      <c r="E91" s="25">
        <v>3.5979999999999999</v>
      </c>
      <c r="F91" s="9" t="s">
        <v>158</v>
      </c>
      <c r="G91" s="9" t="s">
        <v>7</v>
      </c>
      <c r="H91" s="13" t="s">
        <v>174</v>
      </c>
      <c r="I91" s="14" t="s">
        <v>81</v>
      </c>
      <c r="J91" s="15">
        <v>46</v>
      </c>
      <c r="K91" s="16">
        <f t="shared" si="2"/>
        <v>165.50799999999998</v>
      </c>
      <c r="L91" s="35">
        <f t="shared" si="3"/>
        <v>33.101599999999998</v>
      </c>
      <c r="M91" s="36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1"/>
      <c r="AC91" s="1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</row>
    <row r="92" spans="1:47" x14ac:dyDescent="0.25">
      <c r="A92" s="57">
        <v>86</v>
      </c>
      <c r="B92" s="10" t="s">
        <v>58</v>
      </c>
      <c r="C92" s="9" t="s">
        <v>64</v>
      </c>
      <c r="D92" s="23" t="s">
        <v>145</v>
      </c>
      <c r="E92" s="25">
        <v>1.8009999999999999</v>
      </c>
      <c r="F92" s="9" t="s">
        <v>158</v>
      </c>
      <c r="G92" s="9" t="s">
        <v>7</v>
      </c>
      <c r="H92" s="13" t="s">
        <v>174</v>
      </c>
      <c r="I92" s="14" t="s">
        <v>81</v>
      </c>
      <c r="J92" s="15">
        <v>46</v>
      </c>
      <c r="K92" s="16">
        <f t="shared" si="2"/>
        <v>82.846000000000004</v>
      </c>
      <c r="L92" s="35">
        <f t="shared" si="3"/>
        <v>16.569200000000002</v>
      </c>
      <c r="M92" s="36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1"/>
      <c r="AC92" s="1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</row>
    <row r="93" spans="1:47" x14ac:dyDescent="0.25">
      <c r="A93" s="53">
        <v>87</v>
      </c>
      <c r="B93" s="10" t="s">
        <v>58</v>
      </c>
      <c r="C93" s="9" t="s">
        <v>64</v>
      </c>
      <c r="D93" s="23" t="s">
        <v>146</v>
      </c>
      <c r="E93" s="25">
        <v>2.6840000000000002</v>
      </c>
      <c r="F93" s="9" t="s">
        <v>158</v>
      </c>
      <c r="G93" s="9" t="s">
        <v>7</v>
      </c>
      <c r="H93" s="13" t="s">
        <v>174</v>
      </c>
      <c r="I93" s="14" t="s">
        <v>81</v>
      </c>
      <c r="J93" s="15">
        <v>46</v>
      </c>
      <c r="K93" s="16">
        <f t="shared" si="2"/>
        <v>123.46400000000001</v>
      </c>
      <c r="L93" s="35">
        <f t="shared" si="3"/>
        <v>24.692800000000005</v>
      </c>
      <c r="M93" s="36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1"/>
      <c r="AC93" s="1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</row>
    <row r="94" spans="1:47" x14ac:dyDescent="0.25">
      <c r="A94" s="57">
        <v>88</v>
      </c>
      <c r="B94" s="10" t="s">
        <v>58</v>
      </c>
      <c r="C94" s="9" t="s">
        <v>64</v>
      </c>
      <c r="D94" s="23" t="s">
        <v>147</v>
      </c>
      <c r="E94" s="25">
        <v>2.7690000000000001</v>
      </c>
      <c r="F94" s="9" t="s">
        <v>158</v>
      </c>
      <c r="G94" s="9" t="s">
        <v>7</v>
      </c>
      <c r="H94" s="13" t="s">
        <v>174</v>
      </c>
      <c r="I94" s="14" t="s">
        <v>81</v>
      </c>
      <c r="J94" s="15">
        <v>46</v>
      </c>
      <c r="K94" s="16">
        <f t="shared" si="2"/>
        <v>127.37400000000001</v>
      </c>
      <c r="L94" s="35">
        <f t="shared" si="3"/>
        <v>25.474800000000002</v>
      </c>
      <c r="M94" s="36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1"/>
      <c r="AC94" s="1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</row>
    <row r="95" spans="1:47" x14ac:dyDescent="0.25">
      <c r="A95" s="53">
        <v>89</v>
      </c>
      <c r="B95" s="10" t="s">
        <v>58</v>
      </c>
      <c r="C95" s="9" t="s">
        <v>64</v>
      </c>
      <c r="D95" s="23" t="s">
        <v>148</v>
      </c>
      <c r="E95" s="25">
        <v>2.25</v>
      </c>
      <c r="F95" s="9" t="s">
        <v>158</v>
      </c>
      <c r="G95" s="9" t="s">
        <v>7</v>
      </c>
      <c r="H95" s="13" t="s">
        <v>174</v>
      </c>
      <c r="I95" s="14" t="s">
        <v>81</v>
      </c>
      <c r="J95" s="15">
        <v>46</v>
      </c>
      <c r="K95" s="16">
        <f t="shared" si="2"/>
        <v>103.5</v>
      </c>
      <c r="L95" s="35">
        <f t="shared" si="3"/>
        <v>20.700000000000003</v>
      </c>
      <c r="M95" s="36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1"/>
      <c r="AC95" s="1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</row>
    <row r="96" spans="1:47" x14ac:dyDescent="0.25">
      <c r="A96" s="57">
        <v>90</v>
      </c>
      <c r="B96" s="10" t="s">
        <v>58</v>
      </c>
      <c r="C96" s="9" t="s">
        <v>64</v>
      </c>
      <c r="D96" s="23" t="s">
        <v>149</v>
      </c>
      <c r="E96" s="25">
        <v>2.7</v>
      </c>
      <c r="F96" s="9" t="s">
        <v>158</v>
      </c>
      <c r="G96" s="9" t="s">
        <v>7</v>
      </c>
      <c r="H96" s="13" t="s">
        <v>174</v>
      </c>
      <c r="I96" s="14" t="s">
        <v>81</v>
      </c>
      <c r="J96" s="15">
        <v>46</v>
      </c>
      <c r="K96" s="16">
        <f t="shared" ref="K96:K98" si="4">J96*E96</f>
        <v>124.2</v>
      </c>
      <c r="L96" s="35">
        <f t="shared" ref="L96:L98" si="5">K96*20%</f>
        <v>24.840000000000003</v>
      </c>
      <c r="M96" s="36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1"/>
      <c r="AC96" s="1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</row>
    <row r="97" spans="1:47" x14ac:dyDescent="0.25">
      <c r="A97" s="53">
        <v>91</v>
      </c>
      <c r="B97" s="10" t="s">
        <v>58</v>
      </c>
      <c r="C97" s="9" t="s">
        <v>64</v>
      </c>
      <c r="D97" s="23" t="s">
        <v>150</v>
      </c>
      <c r="E97" s="25">
        <v>4.5</v>
      </c>
      <c r="F97" s="9" t="s">
        <v>158</v>
      </c>
      <c r="G97" s="9" t="s">
        <v>7</v>
      </c>
      <c r="H97" s="13" t="s">
        <v>174</v>
      </c>
      <c r="I97" s="14" t="s">
        <v>81</v>
      </c>
      <c r="J97" s="15">
        <v>46</v>
      </c>
      <c r="K97" s="16">
        <f t="shared" si="4"/>
        <v>207</v>
      </c>
      <c r="L97" s="35">
        <f t="shared" si="5"/>
        <v>41.400000000000006</v>
      </c>
      <c r="M97" s="36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1"/>
      <c r="AC97" s="1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</row>
    <row r="98" spans="1:47" x14ac:dyDescent="0.25">
      <c r="A98" s="57">
        <v>92</v>
      </c>
      <c r="B98" s="10" t="s">
        <v>58</v>
      </c>
      <c r="C98" s="9" t="s">
        <v>64</v>
      </c>
      <c r="D98" s="23" t="s">
        <v>151</v>
      </c>
      <c r="E98" s="25">
        <v>3.5990000000000002</v>
      </c>
      <c r="F98" s="9" t="s">
        <v>158</v>
      </c>
      <c r="G98" s="9" t="s">
        <v>7</v>
      </c>
      <c r="H98" s="13" t="s">
        <v>174</v>
      </c>
      <c r="I98" s="14" t="s">
        <v>81</v>
      </c>
      <c r="J98" s="15">
        <v>46</v>
      </c>
      <c r="K98" s="16">
        <f t="shared" si="4"/>
        <v>165.554</v>
      </c>
      <c r="L98" s="35">
        <f t="shared" si="5"/>
        <v>33.110800000000005</v>
      </c>
      <c r="M98" s="36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1"/>
      <c r="AC98" s="1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</row>
    <row r="99" spans="1:47" x14ac:dyDescent="0.25">
      <c r="A99" s="1"/>
      <c r="B99" s="40"/>
      <c r="C99" s="40"/>
      <c r="D99" s="1"/>
      <c r="E99" s="41"/>
      <c r="F99" s="40"/>
      <c r="G99" s="42"/>
      <c r="H99" s="43"/>
      <c r="I99" s="44"/>
      <c r="J99" s="45"/>
      <c r="K99" s="1"/>
      <c r="L99" s="32"/>
      <c r="M99" s="36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1"/>
      <c r="AC99" s="1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  <row r="100" spans="1:47" x14ac:dyDescent="0.25">
      <c r="A100" s="1"/>
      <c r="B100" s="1"/>
      <c r="C100" s="1"/>
      <c r="D100" s="1"/>
      <c r="E100" s="46"/>
      <c r="F100" s="1"/>
      <c r="G100" s="1"/>
      <c r="H100" s="1"/>
      <c r="I100" s="1"/>
      <c r="J100" s="1"/>
      <c r="K100" s="1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1"/>
      <c r="AC100" s="1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</row>
    <row r="101" spans="1:47" x14ac:dyDescent="0.25">
      <c r="A101" s="47" t="s">
        <v>8</v>
      </c>
      <c r="B101" s="47"/>
      <c r="C101" s="1"/>
      <c r="D101" s="1"/>
      <c r="E101" s="1"/>
      <c r="F101" s="1"/>
      <c r="G101" s="1"/>
      <c r="H101" s="1"/>
      <c r="I101" s="1"/>
      <c r="J101" s="1"/>
      <c r="K101" s="1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1"/>
      <c r="AC101" s="1"/>
    </row>
    <row r="102" spans="1:47" x14ac:dyDescent="0.25">
      <c r="A102" s="48" t="s">
        <v>163</v>
      </c>
      <c r="B102" s="48"/>
      <c r="C102" s="48"/>
      <c r="D102" s="48"/>
      <c r="E102" s="48"/>
      <c r="F102" s="48"/>
      <c r="G102" s="48"/>
      <c r="H102" s="48"/>
      <c r="I102" s="48"/>
      <c r="J102" s="49"/>
      <c r="K102" s="49"/>
      <c r="L102" s="50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1"/>
      <c r="AC102" s="1"/>
    </row>
    <row r="103" spans="1:4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1"/>
      <c r="AC103" s="1"/>
    </row>
    <row r="104" spans="1:4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1"/>
      <c r="AC104" s="1"/>
    </row>
    <row r="105" spans="1:47" x14ac:dyDescent="0.25">
      <c r="A105" s="1"/>
      <c r="B105" s="51" t="s">
        <v>159</v>
      </c>
      <c r="C105" s="51"/>
      <c r="D105" s="42"/>
      <c r="E105" s="1"/>
      <c r="F105" s="1"/>
      <c r="G105" s="1"/>
      <c r="H105" s="1"/>
      <c r="I105" s="1"/>
      <c r="J105" s="1"/>
      <c r="K105" s="1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1"/>
      <c r="AC105" s="1"/>
    </row>
    <row r="106" spans="1:47" x14ac:dyDescent="0.25">
      <c r="A106" s="1"/>
      <c r="B106" s="51" t="s">
        <v>160</v>
      </c>
      <c r="C106" s="51"/>
      <c r="D106" s="44"/>
      <c r="E106" s="1"/>
      <c r="F106" s="1"/>
      <c r="G106" s="1"/>
      <c r="H106" s="1"/>
      <c r="I106" s="1"/>
      <c r="J106" s="1"/>
      <c r="K106" s="1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1"/>
      <c r="AC106" s="1"/>
    </row>
    <row r="107" spans="1:4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1"/>
      <c r="AC107" s="1"/>
    </row>
    <row r="108" spans="1:47" x14ac:dyDescent="0.25">
      <c r="A108" s="1"/>
      <c r="B108" s="1"/>
      <c r="C108" s="1"/>
      <c r="D108" s="1"/>
      <c r="E108" s="1"/>
      <c r="F108" s="1"/>
      <c r="G108" s="1"/>
      <c r="H108" s="1"/>
      <c r="I108" s="52" t="s">
        <v>161</v>
      </c>
      <c r="J108" s="52"/>
      <c r="K108" s="5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1"/>
      <c r="AC108" s="1"/>
    </row>
    <row r="109" spans="1:47" x14ac:dyDescent="0.25">
      <c r="A109" s="1"/>
      <c r="B109" s="1"/>
      <c r="C109" s="1"/>
      <c r="D109" s="1"/>
      <c r="E109" s="1"/>
      <c r="F109" s="1"/>
      <c r="G109" s="1"/>
      <c r="H109" s="1"/>
      <c r="I109" s="52"/>
      <c r="J109" s="52" t="s">
        <v>162</v>
      </c>
      <c r="K109" s="5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1"/>
      <c r="AC109" s="1"/>
    </row>
    <row r="110" spans="1:4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1"/>
      <c r="AC110" s="1"/>
    </row>
  </sheetData>
  <mergeCells count="4">
    <mergeCell ref="A101:B101"/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2022-05-10T07:28:53Z</cp:lastPrinted>
  <dcterms:created xsi:type="dcterms:W3CDTF">2019-03-20T09:07:00Z</dcterms:created>
  <dcterms:modified xsi:type="dcterms:W3CDTF">2022-10-12T11:31:16Z</dcterms:modified>
</cp:coreProperties>
</file>